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mc:AlternateContent xmlns:mc="http://schemas.openxmlformats.org/markup-compatibility/2006">
    <mc:Choice Requires="x15">
      <x15ac:absPath xmlns:x15ac="http://schemas.microsoft.com/office/spreadsheetml/2010/11/ac" url="C:\Users\Maynor\CEQ Institute Dropbox\Handbook\1. CEQ Handbook - Part IV Tools\1. Working Folder\3. CEQ Master Workbook (MWB)\MWB2017_E_March_2018\"/>
    </mc:Choice>
  </mc:AlternateContent>
  <xr:revisionPtr revIDLastSave="0" documentId="10_ncr:100000_{4171C3A1-D2CE-4D20-A4A4-36A1F9EE1912}" xr6:coauthVersionLast="31" xr6:coauthVersionMax="31" xr10:uidLastSave="{00000000-0000-0000-0000-000000000000}"/>
  <bookViews>
    <workbookView xWindow="1656" yWindow="6240" windowWidth="40956" windowHeight="22584" tabRatio="500" activeTab="1" xr2:uid="{00000000-000D-0000-FFFF-FFFF00000000}"/>
  </bookViews>
  <sheets>
    <sheet name="Table of Contents" sheetId="2" r:id="rId1"/>
    <sheet name="E20. Edu Enrollment Rates" sheetId="1" r:id="rId2"/>
  </sheets>
  <definedNames>
    <definedName name="_Key1" localSheetId="1" hidden="1">#REF!</definedName>
    <definedName name="_Key1" hidden="1">#REF!</definedName>
    <definedName name="_Order1" hidden="1">255</definedName>
    <definedName name="_Regression_Int" hidden="1">1</definedName>
    <definedName name="_Sort" localSheetId="1" hidden="1">#REF!</definedName>
    <definedName name="_Sort" hidden="1">#REF!</definedName>
    <definedName name="_sort1" localSheetId="1" hidden="1">#REF!</definedName>
    <definedName name="_sort1" hidden="1">#REF!</definedName>
    <definedName name="A" localSheetId="1" hidden="1">#REF!</definedName>
    <definedName name="A" hidden="1">#REF!</definedName>
    <definedName name="aa" localSheetId="1" hidden="1">#REF!</definedName>
    <definedName name="aa" hidden="1">#REF!</definedName>
    <definedName name="ALDLS" localSheetId="1" hidden="1">#REF!</definedName>
    <definedName name="ALDLS" hidden="1">#REF!</definedName>
    <definedName name="Almacendao" localSheetId="1" hidden="1">#REF!</definedName>
    <definedName name="Almacendao" hidden="1">#REF!</definedName>
    <definedName name="bb" localSheetId="1" hidden="1">#REF!</definedName>
    <definedName name="bb" hidden="1">#REF!</definedName>
    <definedName name="bbb" localSheetId="1" hidden="1">#REF!</definedName>
    <definedName name="bbb" hidden="1">#REF!</definedName>
    <definedName name="fdhsh" localSheetId="1" hidden="1">#REF!</definedName>
    <definedName name="fdhsh" hidden="1">#REF!</definedName>
    <definedName name="generalinfo" localSheetId="1" hidden="1">#REF!</definedName>
    <definedName name="generalinfo" hidden="1">#REF!</definedName>
    <definedName name="graphgastosoc" localSheetId="1" hidden="1">#REF!</definedName>
    <definedName name="graphgastosoc" hidden="1">#REF!</definedName>
    <definedName name="hhj" localSheetId="1" hidden="1">#REF!</definedName>
    <definedName name="hhj" hidden="1">#REF!</definedName>
    <definedName name="jam" localSheetId="1" hidden="1">#REF!</definedName>
    <definedName name="jam" hidden="1">#REF!</definedName>
    <definedName name="jamfrh" localSheetId="1" hidden="1">#REF!</definedName>
    <definedName name="jamfrh" hidden="1">#REF!</definedName>
    <definedName name="man" localSheetId="1" hidden="1">#REF!</definedName>
    <definedName name="man" hidden="1">#REF!</definedName>
    <definedName name="mann" localSheetId="1" hidden="1">#REF!</definedName>
    <definedName name="mann" hidden="1">#REF!</definedName>
    <definedName name="mas" localSheetId="1" hidden="1">#REF!</definedName>
    <definedName name="mas" hidden="1">#REF!</definedName>
    <definedName name="ocho" localSheetId="1" hidden="1">#REF!</definedName>
    <definedName name="ocho" hidden="1">#REF!</definedName>
  </definedNames>
  <calcPr calcId="17901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AN266" i="1" l="1"/>
  <c r="AA266" i="1"/>
  <c r="AL252" i="1"/>
  <c r="AL259" i="1"/>
  <c r="AM259" i="1"/>
  <c r="Y252" i="1"/>
  <c r="Z252" i="1"/>
  <c r="Y259" i="1"/>
  <c r="Z259" i="1"/>
  <c r="AK266" i="1"/>
  <c r="X266" i="1"/>
  <c r="CO266" i="1"/>
  <c r="AJ266" i="1"/>
  <c r="W266" i="1"/>
  <c r="CN266" i="1"/>
  <c r="AI266" i="1"/>
  <c r="V266" i="1"/>
  <c r="AF252" i="1"/>
  <c r="AH252" i="1"/>
  <c r="AF259" i="1"/>
  <c r="AH259" i="1"/>
  <c r="S252" i="1"/>
  <c r="F252" i="1"/>
  <c r="BV252" i="1"/>
  <c r="S259" i="1"/>
  <c r="U259" i="1"/>
  <c r="AG266" i="1"/>
  <c r="T266" i="1"/>
  <c r="AE266" i="1"/>
  <c r="R266" i="1"/>
  <c r="CI266" i="1"/>
  <c r="AD266" i="1"/>
  <c r="Q266" i="1"/>
  <c r="CG266" i="1"/>
  <c r="CF266" i="1"/>
  <c r="CD252" i="1"/>
  <c r="CD259" i="1"/>
  <c r="CD266" i="1"/>
  <c r="L252" i="1"/>
  <c r="M252" i="1"/>
  <c r="CB252" i="1"/>
  <c r="CB259" i="1"/>
  <c r="CA252" i="1"/>
  <c r="CA259" i="1"/>
  <c r="CA266" i="1"/>
  <c r="BZ252" i="1"/>
  <c r="BZ259" i="1"/>
  <c r="BZ266" i="1"/>
  <c r="BY252" i="1"/>
  <c r="BY259" i="1"/>
  <c r="BY266" i="1"/>
  <c r="BW252" i="1"/>
  <c r="BW259" i="1"/>
  <c r="BU252" i="1"/>
  <c r="BU259" i="1"/>
  <c r="BU266" i="1"/>
  <c r="BT252" i="1"/>
  <c r="BT259" i="1"/>
  <c r="BT266" i="1"/>
  <c r="BS266" i="1"/>
  <c r="BR266" i="1"/>
  <c r="BP252" i="1"/>
  <c r="BP259" i="1"/>
  <c r="BP266" i="1"/>
  <c r="BN259" i="1"/>
  <c r="BM252" i="1"/>
  <c r="BM259" i="1"/>
  <c r="BM266" i="1"/>
  <c r="BL252" i="1"/>
  <c r="BL259" i="1"/>
  <c r="BK252" i="1"/>
  <c r="BK259" i="1"/>
  <c r="BK266" i="1"/>
  <c r="BI252" i="1"/>
  <c r="BI259" i="1"/>
  <c r="BG252" i="1"/>
  <c r="BG259" i="1"/>
  <c r="BG266" i="1"/>
  <c r="BF252" i="1"/>
  <c r="BF259" i="1"/>
  <c r="BE266" i="1"/>
  <c r="BD266" i="1"/>
  <c r="AC266" i="1"/>
  <c r="AB266" i="1"/>
  <c r="P266" i="1"/>
  <c r="O266" i="1"/>
  <c r="AN265" i="1"/>
  <c r="AA265" i="1"/>
  <c r="CR265" i="1"/>
  <c r="AL251" i="1"/>
  <c r="AL258" i="1"/>
  <c r="AM258" i="1"/>
  <c r="Y251" i="1"/>
  <c r="Z251" i="1"/>
  <c r="Y258" i="1"/>
  <c r="CP258" i="1"/>
  <c r="AK265" i="1"/>
  <c r="X265" i="1"/>
  <c r="CO265" i="1"/>
  <c r="AJ265" i="1"/>
  <c r="W265" i="1"/>
  <c r="AI265" i="1"/>
  <c r="V265" i="1"/>
  <c r="AF251" i="1"/>
  <c r="AF258" i="1"/>
  <c r="AH258" i="1"/>
  <c r="S251" i="1"/>
  <c r="U251" i="1"/>
  <c r="S258" i="1"/>
  <c r="AG265" i="1"/>
  <c r="T265" i="1"/>
  <c r="AE265" i="1"/>
  <c r="R265" i="1"/>
  <c r="AD265" i="1"/>
  <c r="Q265" i="1"/>
  <c r="CG265" i="1"/>
  <c r="CF265" i="1"/>
  <c r="CD251" i="1"/>
  <c r="CD258" i="1"/>
  <c r="CD265" i="1"/>
  <c r="L251" i="1"/>
  <c r="CA251" i="1"/>
  <c r="CA258" i="1"/>
  <c r="BZ251" i="1"/>
  <c r="BZ258" i="1"/>
  <c r="BZ265" i="1"/>
  <c r="BY251" i="1"/>
  <c r="BY258" i="1"/>
  <c r="BY265" i="1"/>
  <c r="F251" i="1"/>
  <c r="BW251" i="1"/>
  <c r="BW258" i="1"/>
  <c r="BW265" i="1"/>
  <c r="BV251" i="1"/>
  <c r="BU251" i="1"/>
  <c r="BU258" i="1"/>
  <c r="BT251" i="1"/>
  <c r="BT258" i="1"/>
  <c r="BT265" i="1"/>
  <c r="BS265" i="1"/>
  <c r="BR265" i="1"/>
  <c r="BP251" i="1"/>
  <c r="BP258" i="1"/>
  <c r="BM251" i="1"/>
  <c r="BM258" i="1"/>
  <c r="BL251" i="1"/>
  <c r="BL258" i="1"/>
  <c r="BK251" i="1"/>
  <c r="BK258" i="1"/>
  <c r="BK265" i="1"/>
  <c r="BI251" i="1"/>
  <c r="BI258" i="1"/>
  <c r="BH258" i="1"/>
  <c r="BG251" i="1"/>
  <c r="BG258" i="1"/>
  <c r="BG265" i="1"/>
  <c r="BF251" i="1"/>
  <c r="BF258" i="1"/>
  <c r="BF265" i="1"/>
  <c r="BE265" i="1"/>
  <c r="BD265" i="1"/>
  <c r="AC265" i="1"/>
  <c r="AB265" i="1"/>
  <c r="P265" i="1"/>
  <c r="O265" i="1"/>
  <c r="AN264" i="1"/>
  <c r="AA264" i="1"/>
  <c r="AL250" i="1"/>
  <c r="AL257" i="1"/>
  <c r="Y250" i="1"/>
  <c r="Y257" i="1"/>
  <c r="Z257" i="1"/>
  <c r="L250" i="1"/>
  <c r="M250" i="1"/>
  <c r="CC257" i="1"/>
  <c r="AK264" i="1"/>
  <c r="X264" i="1"/>
  <c r="CO264" i="1"/>
  <c r="AJ264" i="1"/>
  <c r="W264" i="1"/>
  <c r="CN264" i="1"/>
  <c r="AI264" i="1"/>
  <c r="V264" i="1"/>
  <c r="AF250" i="1"/>
  <c r="AF257" i="1"/>
  <c r="AH257" i="1"/>
  <c r="S250" i="1"/>
  <c r="U250" i="1"/>
  <c r="S257" i="1"/>
  <c r="AG264" i="1"/>
  <c r="T264" i="1"/>
  <c r="CK264" i="1"/>
  <c r="S264" i="1"/>
  <c r="AE264" i="1"/>
  <c r="R264" i="1"/>
  <c r="CI264" i="1"/>
  <c r="AD264" i="1"/>
  <c r="Q264" i="1"/>
  <c r="CG264" i="1"/>
  <c r="CF264" i="1"/>
  <c r="CD250" i="1"/>
  <c r="CD257" i="1"/>
  <c r="CD264" i="1"/>
  <c r="CA250" i="1"/>
  <c r="CA257" i="1"/>
  <c r="CA264" i="1"/>
  <c r="BZ250" i="1"/>
  <c r="BZ257" i="1"/>
  <c r="BZ264" i="1"/>
  <c r="BY250" i="1"/>
  <c r="BY257" i="1"/>
  <c r="F250" i="1"/>
  <c r="H250" i="1"/>
  <c r="BW250" i="1"/>
  <c r="BW257" i="1"/>
  <c r="BW264" i="1"/>
  <c r="BV250" i="1"/>
  <c r="BU250" i="1"/>
  <c r="BU257" i="1"/>
  <c r="BU264" i="1"/>
  <c r="BT250" i="1"/>
  <c r="BT257" i="1"/>
  <c r="BT264" i="1"/>
  <c r="BS264" i="1"/>
  <c r="BR264" i="1"/>
  <c r="BP250" i="1"/>
  <c r="BP257" i="1"/>
  <c r="BP264" i="1"/>
  <c r="BN257" i="1"/>
  <c r="BM250" i="1"/>
  <c r="BM257" i="1"/>
  <c r="BM264" i="1"/>
  <c r="BL250" i="1"/>
  <c r="BL257" i="1"/>
  <c r="BK250" i="1"/>
  <c r="BK257" i="1"/>
  <c r="BI250" i="1"/>
  <c r="BI257" i="1"/>
  <c r="BI264" i="1"/>
  <c r="BH257" i="1"/>
  <c r="BG250" i="1"/>
  <c r="BG257" i="1"/>
  <c r="BG264" i="1"/>
  <c r="BF250" i="1"/>
  <c r="BF257" i="1"/>
  <c r="BE264" i="1"/>
  <c r="BD264" i="1"/>
  <c r="AC264" i="1"/>
  <c r="AB264" i="1"/>
  <c r="P264" i="1"/>
  <c r="O264" i="1"/>
  <c r="AN263" i="1"/>
  <c r="AA263" i="1"/>
  <c r="AL249" i="1"/>
  <c r="AM249" i="1"/>
  <c r="AL256" i="1"/>
  <c r="AM256" i="1"/>
  <c r="Y249" i="1"/>
  <c r="Y256" i="1"/>
  <c r="L249" i="1"/>
  <c r="CB256" i="1"/>
  <c r="AK263" i="1"/>
  <c r="X263" i="1"/>
  <c r="AJ263" i="1"/>
  <c r="W263" i="1"/>
  <c r="AI263" i="1"/>
  <c r="V263" i="1"/>
  <c r="CM263" i="1"/>
  <c r="AF249" i="1"/>
  <c r="AH249" i="1"/>
  <c r="AF256" i="1"/>
  <c r="S249" i="1"/>
  <c r="U249" i="1"/>
  <c r="S256" i="1"/>
  <c r="U256" i="1"/>
  <c r="AG263" i="1"/>
  <c r="T263" i="1"/>
  <c r="S263" i="1"/>
  <c r="AE263" i="1"/>
  <c r="R263" i="1"/>
  <c r="AD263" i="1"/>
  <c r="AR249" i="1"/>
  <c r="Q263" i="1"/>
  <c r="CH263" i="1"/>
  <c r="CG263" i="1"/>
  <c r="CF263" i="1"/>
  <c r="CD249" i="1"/>
  <c r="CD256" i="1"/>
  <c r="CD263" i="1"/>
  <c r="M249" i="1"/>
  <c r="CA249" i="1"/>
  <c r="CA256" i="1"/>
  <c r="BZ249" i="1"/>
  <c r="BZ256" i="1"/>
  <c r="BY249" i="1"/>
  <c r="BY256" i="1"/>
  <c r="BY263" i="1"/>
  <c r="F249" i="1"/>
  <c r="BW249" i="1"/>
  <c r="BW256" i="1"/>
  <c r="BW263" i="1"/>
  <c r="BU249" i="1"/>
  <c r="BU256" i="1"/>
  <c r="BU263" i="1"/>
  <c r="BT249" i="1"/>
  <c r="BT256" i="1"/>
  <c r="BS263" i="1"/>
  <c r="BR263" i="1"/>
  <c r="BP249" i="1"/>
  <c r="BP256" i="1"/>
  <c r="BP263" i="1"/>
  <c r="BN256" i="1"/>
  <c r="BM249" i="1"/>
  <c r="BM256" i="1"/>
  <c r="BL249" i="1"/>
  <c r="BL256" i="1"/>
  <c r="BL263" i="1"/>
  <c r="BK249" i="1"/>
  <c r="BK256" i="1"/>
  <c r="BI249" i="1"/>
  <c r="BI256" i="1"/>
  <c r="BI263" i="1"/>
  <c r="BG249" i="1"/>
  <c r="BG256" i="1"/>
  <c r="BF249" i="1"/>
  <c r="BF256" i="1"/>
  <c r="BF263" i="1"/>
  <c r="BE263" i="1"/>
  <c r="BD263" i="1"/>
  <c r="AC263" i="1"/>
  <c r="AB263" i="1"/>
  <c r="P263" i="1"/>
  <c r="O263" i="1"/>
  <c r="CR262" i="1"/>
  <c r="CQ262" i="1"/>
  <c r="CP262" i="1"/>
  <c r="CO262" i="1"/>
  <c r="CN262" i="1"/>
  <c r="CM262" i="1"/>
  <c r="CL262" i="1"/>
  <c r="CK262" i="1"/>
  <c r="CJ262" i="1"/>
  <c r="CI262" i="1"/>
  <c r="CH262" i="1"/>
  <c r="CD262" i="1"/>
  <c r="CC262" i="1"/>
  <c r="CB262" i="1"/>
  <c r="CA262" i="1"/>
  <c r="BZ262" i="1"/>
  <c r="BY262" i="1"/>
  <c r="BX262" i="1"/>
  <c r="BW262" i="1"/>
  <c r="BV262" i="1"/>
  <c r="BU262" i="1"/>
  <c r="BT262" i="1"/>
  <c r="BP262" i="1"/>
  <c r="BO262" i="1"/>
  <c r="BN262" i="1"/>
  <c r="BM262" i="1"/>
  <c r="BL262" i="1"/>
  <c r="BK262" i="1"/>
  <c r="BJ262" i="1"/>
  <c r="BI262" i="1"/>
  <c r="BH262" i="1"/>
  <c r="BG262" i="1"/>
  <c r="BF262" i="1"/>
  <c r="AN262" i="1"/>
  <c r="AM262" i="1"/>
  <c r="AL262" i="1"/>
  <c r="AK262" i="1"/>
  <c r="AJ262" i="1"/>
  <c r="AI262" i="1"/>
  <c r="AH262" i="1"/>
  <c r="AG262" i="1"/>
  <c r="AF262" i="1"/>
  <c r="AE262" i="1"/>
  <c r="AD262" i="1"/>
  <c r="AA262" i="1"/>
  <c r="Z262" i="1"/>
  <c r="Y262" i="1"/>
  <c r="X262" i="1"/>
  <c r="W262" i="1"/>
  <c r="V262" i="1"/>
  <c r="U262" i="1"/>
  <c r="T262" i="1"/>
  <c r="S262" i="1"/>
  <c r="R262" i="1"/>
  <c r="Q262" i="1"/>
  <c r="CR259" i="1"/>
  <c r="CP259" i="1"/>
  <c r="CO259" i="1"/>
  <c r="CN259" i="1"/>
  <c r="CM259" i="1"/>
  <c r="CK259" i="1"/>
  <c r="CJ259" i="1"/>
  <c r="CI259" i="1"/>
  <c r="CH259" i="1"/>
  <c r="CG259" i="1"/>
  <c r="CF259" i="1"/>
  <c r="C252" i="1"/>
  <c r="BR259" i="1"/>
  <c r="BE259" i="1"/>
  <c r="BD259" i="1"/>
  <c r="AC259" i="1"/>
  <c r="AB259" i="1"/>
  <c r="P259" i="1"/>
  <c r="O259" i="1"/>
  <c r="CR258" i="1"/>
  <c r="CO258" i="1"/>
  <c r="CN258" i="1"/>
  <c r="CM258" i="1"/>
  <c r="CK258" i="1"/>
  <c r="CI258" i="1"/>
  <c r="CH258" i="1"/>
  <c r="CG258" i="1"/>
  <c r="CF258" i="1"/>
  <c r="C251" i="1"/>
  <c r="BE258" i="1"/>
  <c r="BS258" i="1"/>
  <c r="BR258" i="1"/>
  <c r="BD258" i="1"/>
  <c r="AC258" i="1"/>
  <c r="AB258" i="1"/>
  <c r="P258" i="1"/>
  <c r="O258" i="1"/>
  <c r="CR257" i="1"/>
  <c r="CO257" i="1"/>
  <c r="CN257" i="1"/>
  <c r="CM257" i="1"/>
  <c r="CK257" i="1"/>
  <c r="CJ257" i="1"/>
  <c r="CI257" i="1"/>
  <c r="CH257" i="1"/>
  <c r="CG257" i="1"/>
  <c r="CF257" i="1"/>
  <c r="C250" i="1"/>
  <c r="BE250" i="1"/>
  <c r="BR257" i="1"/>
  <c r="BE257" i="1"/>
  <c r="BD257" i="1"/>
  <c r="AC257" i="1"/>
  <c r="AB257" i="1"/>
  <c r="P257" i="1"/>
  <c r="O257" i="1"/>
  <c r="CR256" i="1"/>
  <c r="CO256" i="1"/>
  <c r="CN256" i="1"/>
  <c r="CM256" i="1"/>
  <c r="CK256" i="1"/>
  <c r="CI256" i="1"/>
  <c r="CH256" i="1"/>
  <c r="CG256" i="1"/>
  <c r="CF256" i="1"/>
  <c r="C249" i="1"/>
  <c r="BR256" i="1"/>
  <c r="BD256" i="1"/>
  <c r="AC256" i="1"/>
  <c r="AB256" i="1"/>
  <c r="P256" i="1"/>
  <c r="O256" i="1"/>
  <c r="CR255" i="1"/>
  <c r="CQ255" i="1"/>
  <c r="CP255" i="1"/>
  <c r="CO255" i="1"/>
  <c r="CN255" i="1"/>
  <c r="CM255" i="1"/>
  <c r="CL255" i="1"/>
  <c r="CK255" i="1"/>
  <c r="CJ255" i="1"/>
  <c r="CI255" i="1"/>
  <c r="CH255" i="1"/>
  <c r="CD255" i="1"/>
  <c r="CC255" i="1"/>
  <c r="CB255" i="1"/>
  <c r="CA255" i="1"/>
  <c r="BZ255" i="1"/>
  <c r="BY255" i="1"/>
  <c r="BX255" i="1"/>
  <c r="BW255" i="1"/>
  <c r="BV255" i="1"/>
  <c r="BU255" i="1"/>
  <c r="BT255" i="1"/>
  <c r="BP255" i="1"/>
  <c r="BO255" i="1"/>
  <c r="BN255" i="1"/>
  <c r="BM255" i="1"/>
  <c r="BL255" i="1"/>
  <c r="BK255" i="1"/>
  <c r="BJ255" i="1"/>
  <c r="BI255" i="1"/>
  <c r="BH255" i="1"/>
  <c r="BG255" i="1"/>
  <c r="BF255" i="1"/>
  <c r="AN255" i="1"/>
  <c r="AM255" i="1"/>
  <c r="AL255" i="1"/>
  <c r="AK255" i="1"/>
  <c r="AJ255" i="1"/>
  <c r="AI255" i="1"/>
  <c r="AH255" i="1"/>
  <c r="AG255" i="1"/>
  <c r="AF255" i="1"/>
  <c r="AE255" i="1"/>
  <c r="AD255" i="1"/>
  <c r="AA255" i="1"/>
  <c r="Z255" i="1"/>
  <c r="Y255" i="1"/>
  <c r="X255" i="1"/>
  <c r="W255" i="1"/>
  <c r="V255" i="1"/>
  <c r="U255" i="1"/>
  <c r="T255" i="1"/>
  <c r="S255" i="1"/>
  <c r="R255" i="1"/>
  <c r="Q255" i="1"/>
  <c r="CR252" i="1"/>
  <c r="CP252" i="1"/>
  <c r="CO252" i="1"/>
  <c r="CN252" i="1"/>
  <c r="CM252" i="1"/>
  <c r="CK252" i="1"/>
  <c r="CI252" i="1"/>
  <c r="CH252" i="1"/>
  <c r="CG252" i="1"/>
  <c r="CF252" i="1"/>
  <c r="BR252" i="1"/>
  <c r="BD252" i="1"/>
  <c r="BB252" i="1"/>
  <c r="AY252" i="1"/>
  <c r="AX252" i="1"/>
  <c r="AW252" i="1"/>
  <c r="AU252" i="1"/>
  <c r="AS252" i="1"/>
  <c r="AR252" i="1"/>
  <c r="AQ252" i="1"/>
  <c r="AP252" i="1"/>
  <c r="AC252" i="1"/>
  <c r="AB252" i="1"/>
  <c r="P252" i="1"/>
  <c r="O252" i="1"/>
  <c r="B252" i="1"/>
  <c r="CR251" i="1"/>
  <c r="CO251" i="1"/>
  <c r="CN251" i="1"/>
  <c r="CM251" i="1"/>
  <c r="CK251" i="1"/>
  <c r="CI251" i="1"/>
  <c r="CH251" i="1"/>
  <c r="CG251" i="1"/>
  <c r="CF251" i="1"/>
  <c r="BS251" i="1"/>
  <c r="BR251" i="1"/>
  <c r="BE251" i="1"/>
  <c r="BD251" i="1"/>
  <c r="BB251" i="1"/>
  <c r="AY251" i="1"/>
  <c r="AW251" i="1"/>
  <c r="AU251" i="1"/>
  <c r="AR251" i="1"/>
  <c r="AQ251" i="1"/>
  <c r="AP251" i="1"/>
  <c r="AC251" i="1"/>
  <c r="AB251" i="1"/>
  <c r="P251" i="1"/>
  <c r="O251" i="1"/>
  <c r="B251" i="1"/>
  <c r="CR250" i="1"/>
  <c r="CO250" i="1"/>
  <c r="CN250" i="1"/>
  <c r="CM250" i="1"/>
  <c r="CK250" i="1"/>
  <c r="CI250" i="1"/>
  <c r="CH250" i="1"/>
  <c r="CG250" i="1"/>
  <c r="CF250" i="1"/>
  <c r="BR250" i="1"/>
  <c r="BD250" i="1"/>
  <c r="BB250" i="1"/>
  <c r="AY250" i="1"/>
  <c r="AX250" i="1"/>
  <c r="AW250" i="1"/>
  <c r="AS250" i="1"/>
  <c r="AQ250" i="1"/>
  <c r="AP250" i="1"/>
  <c r="AC250" i="1"/>
  <c r="AB250" i="1"/>
  <c r="P250" i="1"/>
  <c r="O250" i="1"/>
  <c r="B250" i="1"/>
  <c r="CR249" i="1"/>
  <c r="CO249" i="1"/>
  <c r="CN249" i="1"/>
  <c r="CM249" i="1"/>
  <c r="CK249" i="1"/>
  <c r="CJ249" i="1"/>
  <c r="CI249" i="1"/>
  <c r="CH249" i="1"/>
  <c r="CG249" i="1"/>
  <c r="CF249" i="1"/>
  <c r="BR249" i="1"/>
  <c r="BD249" i="1"/>
  <c r="AY249" i="1"/>
  <c r="AW249" i="1"/>
  <c r="AS249" i="1"/>
  <c r="AQ249" i="1"/>
  <c r="AP249" i="1"/>
  <c r="AC249" i="1"/>
  <c r="AB249" i="1"/>
  <c r="P249" i="1"/>
  <c r="O249" i="1"/>
  <c r="B249" i="1"/>
  <c r="CR248" i="1"/>
  <c r="CQ248" i="1"/>
  <c r="CP248" i="1"/>
  <c r="CO248" i="1"/>
  <c r="CN248" i="1"/>
  <c r="CM248" i="1"/>
  <c r="CL248" i="1"/>
  <c r="CK248" i="1"/>
  <c r="CJ248" i="1"/>
  <c r="CI248" i="1"/>
  <c r="CH248" i="1"/>
  <c r="CD248" i="1"/>
  <c r="CC248" i="1"/>
  <c r="CB248" i="1"/>
  <c r="CA248" i="1"/>
  <c r="BZ248" i="1"/>
  <c r="BY248" i="1"/>
  <c r="BX248" i="1"/>
  <c r="BW248" i="1"/>
  <c r="BV248" i="1"/>
  <c r="BU248" i="1"/>
  <c r="BT248" i="1"/>
  <c r="BP248" i="1"/>
  <c r="BO248" i="1"/>
  <c r="BN248" i="1"/>
  <c r="BM248" i="1"/>
  <c r="BL248" i="1"/>
  <c r="BK248" i="1"/>
  <c r="BJ248" i="1"/>
  <c r="BI248" i="1"/>
  <c r="BH248" i="1"/>
  <c r="BG248" i="1"/>
  <c r="BF248" i="1"/>
  <c r="BB248" i="1"/>
  <c r="BA248" i="1"/>
  <c r="AZ248" i="1"/>
  <c r="AY248" i="1"/>
  <c r="AX248" i="1"/>
  <c r="AW248" i="1"/>
  <c r="AV248" i="1"/>
  <c r="AU248" i="1"/>
  <c r="AT248" i="1"/>
  <c r="AS248" i="1"/>
  <c r="AR248" i="1"/>
  <c r="AN248" i="1"/>
  <c r="AM248" i="1"/>
  <c r="AL248" i="1"/>
  <c r="AK248" i="1"/>
  <c r="AJ248" i="1"/>
  <c r="AI248" i="1"/>
  <c r="AH248" i="1"/>
  <c r="AG248" i="1"/>
  <c r="AF248" i="1"/>
  <c r="AE248" i="1"/>
  <c r="AD248" i="1"/>
  <c r="AA248" i="1"/>
  <c r="Z248" i="1"/>
  <c r="Y248" i="1"/>
  <c r="X248" i="1"/>
  <c r="W248" i="1"/>
  <c r="V248" i="1"/>
  <c r="U248" i="1"/>
  <c r="T248" i="1"/>
  <c r="S248" i="1"/>
  <c r="R248" i="1"/>
  <c r="Q248" i="1"/>
  <c r="AN232" i="1"/>
  <c r="AA232" i="1"/>
  <c r="AL218" i="1"/>
  <c r="AM218" i="1"/>
  <c r="AL225" i="1"/>
  <c r="L218" i="1"/>
  <c r="BN225" i="1"/>
  <c r="AM225" i="1"/>
  <c r="Y225" i="1"/>
  <c r="Z225" i="1"/>
  <c r="CQ225" i="1"/>
  <c r="Y218" i="1"/>
  <c r="Z218" i="1"/>
  <c r="Y232" i="1"/>
  <c r="AK232" i="1"/>
  <c r="X232" i="1"/>
  <c r="CO232" i="1"/>
  <c r="AJ232" i="1"/>
  <c r="W232" i="1"/>
  <c r="CN232" i="1"/>
  <c r="AI232" i="1"/>
  <c r="V232" i="1"/>
  <c r="AF218" i="1"/>
  <c r="AF225" i="1"/>
  <c r="AH225" i="1"/>
  <c r="S218" i="1"/>
  <c r="U218" i="1"/>
  <c r="S225" i="1"/>
  <c r="U225" i="1"/>
  <c r="AG232" i="1"/>
  <c r="T232" i="1"/>
  <c r="S232" i="1"/>
  <c r="AE232" i="1"/>
  <c r="R232" i="1"/>
  <c r="CI232" i="1"/>
  <c r="AD232" i="1"/>
  <c r="Q232" i="1"/>
  <c r="CG232" i="1"/>
  <c r="CF232" i="1"/>
  <c r="CD218" i="1"/>
  <c r="CD225" i="1"/>
  <c r="CD232" i="1"/>
  <c r="M218" i="1"/>
  <c r="CA218" i="1"/>
  <c r="CA225" i="1"/>
  <c r="BZ218" i="1"/>
  <c r="BZ225" i="1"/>
  <c r="BZ232" i="1"/>
  <c r="BY218" i="1"/>
  <c r="BY225" i="1"/>
  <c r="F218" i="1"/>
  <c r="BW218" i="1"/>
  <c r="BW225" i="1"/>
  <c r="BW232" i="1"/>
  <c r="BU218" i="1"/>
  <c r="BU225" i="1"/>
  <c r="BU232" i="1"/>
  <c r="BT218" i="1"/>
  <c r="BT225" i="1"/>
  <c r="BT232" i="1"/>
  <c r="BS232" i="1"/>
  <c r="BR232" i="1"/>
  <c r="BP218" i="1"/>
  <c r="BP225" i="1"/>
  <c r="BM218" i="1"/>
  <c r="BM225" i="1"/>
  <c r="BM232" i="1"/>
  <c r="BL218" i="1"/>
  <c r="BL225" i="1"/>
  <c r="BK218" i="1"/>
  <c r="BK225" i="1"/>
  <c r="BI218" i="1"/>
  <c r="BI225" i="1"/>
  <c r="BI232" i="1"/>
  <c r="BG218" i="1"/>
  <c r="BG225" i="1"/>
  <c r="BF218" i="1"/>
  <c r="BF225" i="1"/>
  <c r="BE232" i="1"/>
  <c r="BD232" i="1"/>
  <c r="AC232" i="1"/>
  <c r="AB232" i="1"/>
  <c r="P232" i="1"/>
  <c r="O232" i="1"/>
  <c r="AN231" i="1"/>
  <c r="AA231" i="1"/>
  <c r="AL217" i="1"/>
  <c r="AL224" i="1"/>
  <c r="AM224" i="1"/>
  <c r="Y224" i="1"/>
  <c r="Z224" i="1"/>
  <c r="CQ224" i="1"/>
  <c r="Y217" i="1"/>
  <c r="AK231" i="1"/>
  <c r="X231" i="1"/>
  <c r="AJ231" i="1"/>
  <c r="W231" i="1"/>
  <c r="AI231" i="1"/>
  <c r="V231" i="1"/>
  <c r="CM231" i="1"/>
  <c r="AF217" i="1"/>
  <c r="AH217" i="1"/>
  <c r="AF224" i="1"/>
  <c r="S217" i="1"/>
  <c r="F217" i="1"/>
  <c r="BV217" i="1"/>
  <c r="U217" i="1"/>
  <c r="CL217" i="1"/>
  <c r="S224" i="1"/>
  <c r="U224" i="1"/>
  <c r="AG231" i="1"/>
  <c r="T231" i="1"/>
  <c r="S231" i="1"/>
  <c r="AE231" i="1"/>
  <c r="R231" i="1"/>
  <c r="AD231" i="1"/>
  <c r="Q231" i="1"/>
  <c r="CH231" i="1"/>
  <c r="CG231" i="1"/>
  <c r="CF231" i="1"/>
  <c r="CD217" i="1"/>
  <c r="CD224" i="1"/>
  <c r="L217" i="1"/>
  <c r="M217" i="1"/>
  <c r="CB224" i="1"/>
  <c r="CA217" i="1"/>
  <c r="CA224" i="1"/>
  <c r="CA231" i="1"/>
  <c r="BZ217" i="1"/>
  <c r="BZ224" i="1"/>
  <c r="BY217" i="1"/>
  <c r="BY224" i="1"/>
  <c r="BY231" i="1"/>
  <c r="BH217" i="1"/>
  <c r="H217" i="1"/>
  <c r="BJ217" i="1"/>
  <c r="BW217" i="1"/>
  <c r="BW224" i="1"/>
  <c r="BV224" i="1"/>
  <c r="BU217" i="1"/>
  <c r="BU224" i="1"/>
  <c r="BU231" i="1"/>
  <c r="BT217" i="1"/>
  <c r="BT224" i="1"/>
  <c r="BT231" i="1"/>
  <c r="BS231" i="1"/>
  <c r="BR231" i="1"/>
  <c r="BP217" i="1"/>
  <c r="BP224" i="1"/>
  <c r="BP231" i="1"/>
  <c r="BN224" i="1"/>
  <c r="BM217" i="1"/>
  <c r="BM224" i="1"/>
  <c r="BL217" i="1"/>
  <c r="BL224" i="1"/>
  <c r="BL231" i="1"/>
  <c r="BK217" i="1"/>
  <c r="BK224" i="1"/>
  <c r="BI217" i="1"/>
  <c r="BI224" i="1"/>
  <c r="BI231" i="1"/>
  <c r="BG217" i="1"/>
  <c r="BG224" i="1"/>
  <c r="BG231" i="1"/>
  <c r="BF217" i="1"/>
  <c r="BF224" i="1"/>
  <c r="BE231" i="1"/>
  <c r="BD231" i="1"/>
  <c r="AC231" i="1"/>
  <c r="AB231" i="1"/>
  <c r="P231" i="1"/>
  <c r="O231" i="1"/>
  <c r="AN230" i="1"/>
  <c r="AA230" i="1"/>
  <c r="AL216" i="1"/>
  <c r="AL223" i="1"/>
  <c r="AM223" i="1"/>
  <c r="Y216" i="1"/>
  <c r="Y223" i="1"/>
  <c r="Z223" i="1"/>
  <c r="AK230" i="1"/>
  <c r="X230" i="1"/>
  <c r="CO230" i="1"/>
  <c r="AJ230" i="1"/>
  <c r="W230" i="1"/>
  <c r="AI230" i="1"/>
  <c r="V230" i="1"/>
  <c r="AF216" i="1"/>
  <c r="AH216" i="1"/>
  <c r="F216" i="1"/>
  <c r="H216" i="1"/>
  <c r="BJ216" i="1"/>
  <c r="AF223" i="1"/>
  <c r="AF230" i="1"/>
  <c r="S216" i="1"/>
  <c r="S223" i="1"/>
  <c r="U223" i="1"/>
  <c r="AG230" i="1"/>
  <c r="AU216" i="1"/>
  <c r="T230" i="1"/>
  <c r="CK230" i="1"/>
  <c r="AE230" i="1"/>
  <c r="R230" i="1"/>
  <c r="AD230" i="1"/>
  <c r="AR216" i="1"/>
  <c r="Q230" i="1"/>
  <c r="CG230" i="1"/>
  <c r="CF230" i="1"/>
  <c r="CD216" i="1"/>
  <c r="CD223" i="1"/>
  <c r="CD230" i="1"/>
  <c r="L216" i="1"/>
  <c r="M216" i="1"/>
  <c r="CB223" i="1"/>
  <c r="CA216" i="1"/>
  <c r="CA223" i="1"/>
  <c r="BZ216" i="1"/>
  <c r="BZ223" i="1"/>
  <c r="BZ230" i="1"/>
  <c r="BY216" i="1"/>
  <c r="BY223" i="1"/>
  <c r="BH216" i="1"/>
  <c r="BW216" i="1"/>
  <c r="BW223" i="1"/>
  <c r="BU216" i="1"/>
  <c r="BU223" i="1"/>
  <c r="BU230" i="1"/>
  <c r="BT216" i="1"/>
  <c r="BT223" i="1"/>
  <c r="BS230" i="1"/>
  <c r="BR230" i="1"/>
  <c r="BP216" i="1"/>
  <c r="BP223" i="1"/>
  <c r="BP230" i="1"/>
  <c r="BN223" i="1"/>
  <c r="BM216" i="1"/>
  <c r="BM223" i="1"/>
  <c r="BM230" i="1"/>
  <c r="BL216" i="1"/>
  <c r="BL223" i="1"/>
  <c r="BL230" i="1"/>
  <c r="BK216" i="1"/>
  <c r="BK223" i="1"/>
  <c r="BI216" i="1"/>
  <c r="BI223" i="1"/>
  <c r="BG216" i="1"/>
  <c r="BG223" i="1"/>
  <c r="BF216" i="1"/>
  <c r="BF223" i="1"/>
  <c r="BF230" i="1"/>
  <c r="BE230" i="1"/>
  <c r="BD230" i="1"/>
  <c r="AC230" i="1"/>
  <c r="AB230" i="1"/>
  <c r="P230" i="1"/>
  <c r="O230" i="1"/>
  <c r="AN229" i="1"/>
  <c r="BB215" i="1"/>
  <c r="AA229" i="1"/>
  <c r="CR229" i="1"/>
  <c r="AL215" i="1"/>
  <c r="AL222" i="1"/>
  <c r="AM222" i="1"/>
  <c r="Y215" i="1"/>
  <c r="Y222" i="1"/>
  <c r="Z222" i="1"/>
  <c r="AK229" i="1"/>
  <c r="X229" i="1"/>
  <c r="AJ229" i="1"/>
  <c r="W229" i="1"/>
  <c r="AI229" i="1"/>
  <c r="V229" i="1"/>
  <c r="AF215" i="1"/>
  <c r="AF222" i="1"/>
  <c r="S215" i="1"/>
  <c r="S222" i="1"/>
  <c r="U222" i="1"/>
  <c r="AG229" i="1"/>
  <c r="T229" i="1"/>
  <c r="CK229" i="1"/>
  <c r="AE229" i="1"/>
  <c r="R229" i="1"/>
  <c r="AD229" i="1"/>
  <c r="AR215" i="1"/>
  <c r="Q229" i="1"/>
  <c r="CG229" i="1"/>
  <c r="CF229" i="1"/>
  <c r="CD215" i="1"/>
  <c r="CD222" i="1"/>
  <c r="L215" i="1"/>
  <c r="BN222" i="1"/>
  <c r="CA215" i="1"/>
  <c r="CA222" i="1"/>
  <c r="BZ215" i="1"/>
  <c r="BZ222" i="1"/>
  <c r="BZ229" i="1"/>
  <c r="BY215" i="1"/>
  <c r="BY222" i="1"/>
  <c r="BY229" i="1"/>
  <c r="F215" i="1"/>
  <c r="BW215" i="1"/>
  <c r="BW222" i="1"/>
  <c r="BW229" i="1"/>
  <c r="BU215" i="1"/>
  <c r="BU222" i="1"/>
  <c r="BT215" i="1"/>
  <c r="BT222" i="1"/>
  <c r="BT229" i="1"/>
  <c r="BS229" i="1"/>
  <c r="BR229" i="1"/>
  <c r="BP215" i="1"/>
  <c r="BP222" i="1"/>
  <c r="BM215" i="1"/>
  <c r="BM222" i="1"/>
  <c r="BL215" i="1"/>
  <c r="BL222" i="1"/>
  <c r="BL229" i="1"/>
  <c r="BK215" i="1"/>
  <c r="BK222" i="1"/>
  <c r="BI215" i="1"/>
  <c r="BI222" i="1"/>
  <c r="BI229" i="1"/>
  <c r="BG215" i="1"/>
  <c r="BG222" i="1"/>
  <c r="BG229" i="1"/>
  <c r="BF215" i="1"/>
  <c r="BF222" i="1"/>
  <c r="BF229" i="1"/>
  <c r="BE229" i="1"/>
  <c r="BD229" i="1"/>
  <c r="AC229" i="1"/>
  <c r="AB229" i="1"/>
  <c r="P229" i="1"/>
  <c r="O229" i="1"/>
  <c r="CR228" i="1"/>
  <c r="CQ228" i="1"/>
  <c r="CP228" i="1"/>
  <c r="CO228" i="1"/>
  <c r="CN228" i="1"/>
  <c r="CM228" i="1"/>
  <c r="CL228" i="1"/>
  <c r="CK228" i="1"/>
  <c r="CJ228" i="1"/>
  <c r="CI228" i="1"/>
  <c r="CH228" i="1"/>
  <c r="CD228" i="1"/>
  <c r="CC228" i="1"/>
  <c r="CB228" i="1"/>
  <c r="CA228" i="1"/>
  <c r="BZ228" i="1"/>
  <c r="BY228" i="1"/>
  <c r="BX228" i="1"/>
  <c r="BW228" i="1"/>
  <c r="BV228" i="1"/>
  <c r="BU228" i="1"/>
  <c r="BT228" i="1"/>
  <c r="BP228" i="1"/>
  <c r="BO228" i="1"/>
  <c r="BN228" i="1"/>
  <c r="BM228" i="1"/>
  <c r="BL228" i="1"/>
  <c r="BK228" i="1"/>
  <c r="BJ228" i="1"/>
  <c r="BI228" i="1"/>
  <c r="BH228" i="1"/>
  <c r="BG228" i="1"/>
  <c r="BF228" i="1"/>
  <c r="AN228" i="1"/>
  <c r="AM228" i="1"/>
  <c r="AL228" i="1"/>
  <c r="AK228" i="1"/>
  <c r="AJ228" i="1"/>
  <c r="AI228" i="1"/>
  <c r="AH228" i="1"/>
  <c r="AG228" i="1"/>
  <c r="AF228" i="1"/>
  <c r="AE228" i="1"/>
  <c r="AD228" i="1"/>
  <c r="AA228" i="1"/>
  <c r="Z228" i="1"/>
  <c r="Y228" i="1"/>
  <c r="X228" i="1"/>
  <c r="W228" i="1"/>
  <c r="V228" i="1"/>
  <c r="U228" i="1"/>
  <c r="T228" i="1"/>
  <c r="S228" i="1"/>
  <c r="R228" i="1"/>
  <c r="Q228" i="1"/>
  <c r="CR225" i="1"/>
  <c r="CP225" i="1"/>
  <c r="CO225" i="1"/>
  <c r="CN225" i="1"/>
  <c r="CM225" i="1"/>
  <c r="CL225" i="1"/>
  <c r="CK225" i="1"/>
  <c r="CI225" i="1"/>
  <c r="CH225" i="1"/>
  <c r="CG225" i="1"/>
  <c r="CF225" i="1"/>
  <c r="C218" i="1"/>
  <c r="BR225" i="1"/>
  <c r="BD225" i="1"/>
  <c r="AC225" i="1"/>
  <c r="AB225" i="1"/>
  <c r="P225" i="1"/>
  <c r="O225" i="1"/>
  <c r="CR224" i="1"/>
  <c r="CO224" i="1"/>
  <c r="CN224" i="1"/>
  <c r="CM224" i="1"/>
  <c r="CK224" i="1"/>
  <c r="CJ224" i="1"/>
  <c r="CI224" i="1"/>
  <c r="CH224" i="1"/>
  <c r="CG224" i="1"/>
  <c r="CF224" i="1"/>
  <c r="C217" i="1"/>
  <c r="BS224" i="1"/>
  <c r="BR224" i="1"/>
  <c r="BD224" i="1"/>
  <c r="AC224" i="1"/>
  <c r="AB224" i="1"/>
  <c r="P224" i="1"/>
  <c r="O224" i="1"/>
  <c r="CR223" i="1"/>
  <c r="CP223" i="1"/>
  <c r="CO223" i="1"/>
  <c r="CN223" i="1"/>
  <c r="CM223" i="1"/>
  <c r="CK223" i="1"/>
  <c r="CI223" i="1"/>
  <c r="CH223" i="1"/>
  <c r="CG223" i="1"/>
  <c r="CF223" i="1"/>
  <c r="C216" i="1"/>
  <c r="BR223" i="1"/>
  <c r="BD223" i="1"/>
  <c r="AC223" i="1"/>
  <c r="AB223" i="1"/>
  <c r="P223" i="1"/>
  <c r="O223" i="1"/>
  <c r="CR222" i="1"/>
  <c r="CO222" i="1"/>
  <c r="CN222" i="1"/>
  <c r="CM222" i="1"/>
  <c r="CK222" i="1"/>
  <c r="CI222" i="1"/>
  <c r="CH222" i="1"/>
  <c r="CG222" i="1"/>
  <c r="CF222" i="1"/>
  <c r="C215" i="1"/>
  <c r="BR222" i="1"/>
  <c r="BD222" i="1"/>
  <c r="AC222" i="1"/>
  <c r="AB222" i="1"/>
  <c r="P222" i="1"/>
  <c r="O222" i="1"/>
  <c r="CR221" i="1"/>
  <c r="CQ221" i="1"/>
  <c r="CP221" i="1"/>
  <c r="CO221" i="1"/>
  <c r="CN221" i="1"/>
  <c r="CM221" i="1"/>
  <c r="CL221" i="1"/>
  <c r="CK221" i="1"/>
  <c r="CJ221" i="1"/>
  <c r="CI221" i="1"/>
  <c r="CH221" i="1"/>
  <c r="CD221" i="1"/>
  <c r="CC221" i="1"/>
  <c r="CB221" i="1"/>
  <c r="CA221" i="1"/>
  <c r="BZ221" i="1"/>
  <c r="BY221" i="1"/>
  <c r="BX221" i="1"/>
  <c r="BW221" i="1"/>
  <c r="BV221" i="1"/>
  <c r="BU221" i="1"/>
  <c r="BT221" i="1"/>
  <c r="BP221" i="1"/>
  <c r="BO221" i="1"/>
  <c r="BN221" i="1"/>
  <c r="BM221" i="1"/>
  <c r="BL221" i="1"/>
  <c r="BK221" i="1"/>
  <c r="BJ221" i="1"/>
  <c r="BI221" i="1"/>
  <c r="BH221" i="1"/>
  <c r="BG221" i="1"/>
  <c r="BF221" i="1"/>
  <c r="AN221" i="1"/>
  <c r="AM221" i="1"/>
  <c r="AL221" i="1"/>
  <c r="AK221" i="1"/>
  <c r="AJ221" i="1"/>
  <c r="AI221" i="1"/>
  <c r="AH221" i="1"/>
  <c r="AG221" i="1"/>
  <c r="AF221" i="1"/>
  <c r="AE221" i="1"/>
  <c r="AD221" i="1"/>
  <c r="AA221" i="1"/>
  <c r="Z221" i="1"/>
  <c r="Y221" i="1"/>
  <c r="X221" i="1"/>
  <c r="W221" i="1"/>
  <c r="V221" i="1"/>
  <c r="U221" i="1"/>
  <c r="T221" i="1"/>
  <c r="S221" i="1"/>
  <c r="R221" i="1"/>
  <c r="Q221" i="1"/>
  <c r="CR218" i="1"/>
  <c r="CQ218" i="1"/>
  <c r="CP218" i="1"/>
  <c r="CO218" i="1"/>
  <c r="CN218" i="1"/>
  <c r="CM218" i="1"/>
  <c r="CK218" i="1"/>
  <c r="CJ218" i="1"/>
  <c r="CI218" i="1"/>
  <c r="CH218" i="1"/>
  <c r="CG218" i="1"/>
  <c r="CF218" i="1"/>
  <c r="BR218" i="1"/>
  <c r="BD218" i="1"/>
  <c r="BB218" i="1"/>
  <c r="AY218" i="1"/>
  <c r="AX218" i="1"/>
  <c r="AS218" i="1"/>
  <c r="AR218" i="1"/>
  <c r="AQ218" i="1"/>
  <c r="AP218" i="1"/>
  <c r="AC218" i="1"/>
  <c r="AB218" i="1"/>
  <c r="P218" i="1"/>
  <c r="O218" i="1"/>
  <c r="B218" i="1"/>
  <c r="CR217" i="1"/>
  <c r="CO217" i="1"/>
  <c r="CN217" i="1"/>
  <c r="CM217" i="1"/>
  <c r="CK217" i="1"/>
  <c r="CJ217" i="1"/>
  <c r="CI217" i="1"/>
  <c r="CH217" i="1"/>
  <c r="CG217" i="1"/>
  <c r="CF217" i="1"/>
  <c r="BR217" i="1"/>
  <c r="BE217" i="1"/>
  <c r="BD217" i="1"/>
  <c r="AY217" i="1"/>
  <c r="AX217" i="1"/>
  <c r="AW217" i="1"/>
  <c r="AS217" i="1"/>
  <c r="AR217" i="1"/>
  <c r="AQ217" i="1"/>
  <c r="AP217" i="1"/>
  <c r="AC217" i="1"/>
  <c r="AB217" i="1"/>
  <c r="P217" i="1"/>
  <c r="O217" i="1"/>
  <c r="B217" i="1"/>
  <c r="CR216" i="1"/>
  <c r="CO216" i="1"/>
  <c r="CN216" i="1"/>
  <c r="CM216" i="1"/>
  <c r="CK216" i="1"/>
  <c r="CI216" i="1"/>
  <c r="CH216" i="1"/>
  <c r="CG216" i="1"/>
  <c r="CF216" i="1"/>
  <c r="BR216" i="1"/>
  <c r="BD216" i="1"/>
  <c r="BB216" i="1"/>
  <c r="AY216" i="1"/>
  <c r="AX216" i="1"/>
  <c r="AW216" i="1"/>
  <c r="AS216" i="1"/>
  <c r="AQ216" i="1"/>
  <c r="AP216" i="1"/>
  <c r="AC216" i="1"/>
  <c r="AB216" i="1"/>
  <c r="P216" i="1"/>
  <c r="O216" i="1"/>
  <c r="B216" i="1"/>
  <c r="CR215" i="1"/>
  <c r="CO215" i="1"/>
  <c r="CN215" i="1"/>
  <c r="CM215" i="1"/>
  <c r="CK215" i="1"/>
  <c r="CJ215" i="1"/>
  <c r="CI215" i="1"/>
  <c r="CH215" i="1"/>
  <c r="CG215" i="1"/>
  <c r="CF215" i="1"/>
  <c r="BR215" i="1"/>
  <c r="BD215" i="1"/>
  <c r="AY215" i="1"/>
  <c r="AW215" i="1"/>
  <c r="AU215" i="1"/>
  <c r="AQ215" i="1"/>
  <c r="AP215" i="1"/>
  <c r="AC215" i="1"/>
  <c r="AB215" i="1"/>
  <c r="P215" i="1"/>
  <c r="O215" i="1"/>
  <c r="B215" i="1"/>
  <c r="CR214" i="1"/>
  <c r="CQ214" i="1"/>
  <c r="CP214" i="1"/>
  <c r="CO214" i="1"/>
  <c r="CN214" i="1"/>
  <c r="CM214" i="1"/>
  <c r="CL214" i="1"/>
  <c r="CK214" i="1"/>
  <c r="CJ214" i="1"/>
  <c r="CI214" i="1"/>
  <c r="CH214" i="1"/>
  <c r="CD214" i="1"/>
  <c r="CC214" i="1"/>
  <c r="CB214" i="1"/>
  <c r="CA214" i="1"/>
  <c r="BZ214" i="1"/>
  <c r="BY214" i="1"/>
  <c r="BX214" i="1"/>
  <c r="BW214" i="1"/>
  <c r="BV214" i="1"/>
  <c r="BU214" i="1"/>
  <c r="BT214" i="1"/>
  <c r="BP214" i="1"/>
  <c r="BO214" i="1"/>
  <c r="BN214" i="1"/>
  <c r="BM214" i="1"/>
  <c r="BL214" i="1"/>
  <c r="BK214" i="1"/>
  <c r="BJ214" i="1"/>
  <c r="BI214" i="1"/>
  <c r="BH214" i="1"/>
  <c r="BG214" i="1"/>
  <c r="BF214" i="1"/>
  <c r="BB214" i="1"/>
  <c r="BA214" i="1"/>
  <c r="AZ214" i="1"/>
  <c r="AY214" i="1"/>
  <c r="AX214" i="1"/>
  <c r="AW214" i="1"/>
  <c r="AV214" i="1"/>
  <c r="AU214" i="1"/>
  <c r="AT214" i="1"/>
  <c r="AS214" i="1"/>
  <c r="AR214" i="1"/>
  <c r="AN214" i="1"/>
  <c r="AM214" i="1"/>
  <c r="AL214" i="1"/>
  <c r="AK214" i="1"/>
  <c r="AJ214" i="1"/>
  <c r="AI214" i="1"/>
  <c r="AH214" i="1"/>
  <c r="AG214" i="1"/>
  <c r="AF214" i="1"/>
  <c r="AE214" i="1"/>
  <c r="AD214" i="1"/>
  <c r="AA214" i="1"/>
  <c r="Z214" i="1"/>
  <c r="Y214" i="1"/>
  <c r="X214" i="1"/>
  <c r="W214" i="1"/>
  <c r="V214" i="1"/>
  <c r="U214" i="1"/>
  <c r="T214" i="1"/>
  <c r="S214" i="1"/>
  <c r="R214" i="1"/>
  <c r="Q214" i="1"/>
  <c r="AN198" i="1"/>
  <c r="AA198" i="1"/>
  <c r="AL184" i="1"/>
  <c r="AM184" i="1"/>
  <c r="AL191" i="1"/>
  <c r="Y184" i="1"/>
  <c r="Y191" i="1"/>
  <c r="Z191" i="1"/>
  <c r="L184" i="1"/>
  <c r="M184" i="1"/>
  <c r="CC191" i="1"/>
  <c r="AK198" i="1"/>
  <c r="X198" i="1"/>
  <c r="AJ198" i="1"/>
  <c r="W198" i="1"/>
  <c r="AI198" i="1"/>
  <c r="V198" i="1"/>
  <c r="AF184" i="1"/>
  <c r="AH184" i="1"/>
  <c r="S184" i="1"/>
  <c r="U184" i="1"/>
  <c r="CL184" i="1"/>
  <c r="AF191" i="1"/>
  <c r="S191" i="1"/>
  <c r="AG198" i="1"/>
  <c r="T198" i="1"/>
  <c r="CK198" i="1"/>
  <c r="AF198" i="1"/>
  <c r="F184" i="1"/>
  <c r="AT184" i="1"/>
  <c r="AE198" i="1"/>
  <c r="R198" i="1"/>
  <c r="CI198" i="1"/>
  <c r="AD198" i="1"/>
  <c r="Q198" i="1"/>
  <c r="CH198" i="1"/>
  <c r="CG198" i="1"/>
  <c r="CF198" i="1"/>
  <c r="CD184" i="1"/>
  <c r="CD191" i="1"/>
  <c r="CB191" i="1"/>
  <c r="CA184" i="1"/>
  <c r="CA191" i="1"/>
  <c r="CA198" i="1"/>
  <c r="BZ184" i="1"/>
  <c r="BZ191" i="1"/>
  <c r="BZ198" i="1"/>
  <c r="BY184" i="1"/>
  <c r="BY191" i="1"/>
  <c r="H184" i="1"/>
  <c r="BW184" i="1"/>
  <c r="BW191" i="1"/>
  <c r="BV184" i="1"/>
  <c r="BU184" i="1"/>
  <c r="BU191" i="1"/>
  <c r="BT184" i="1"/>
  <c r="BT191" i="1"/>
  <c r="BT198" i="1"/>
  <c r="BS198" i="1"/>
  <c r="BR198" i="1"/>
  <c r="BP184" i="1"/>
  <c r="BP191" i="1"/>
  <c r="BP198" i="1"/>
  <c r="BN184" i="1"/>
  <c r="BM184" i="1"/>
  <c r="BM191" i="1"/>
  <c r="BM198" i="1"/>
  <c r="BL184" i="1"/>
  <c r="BL191" i="1"/>
  <c r="BL198" i="1"/>
  <c r="BK184" i="1"/>
  <c r="BK191" i="1"/>
  <c r="BK198" i="1"/>
  <c r="BI184" i="1"/>
  <c r="BI191" i="1"/>
  <c r="BI198" i="1"/>
  <c r="BG184" i="1"/>
  <c r="BG191" i="1"/>
  <c r="BG198" i="1"/>
  <c r="BF184" i="1"/>
  <c r="BF191" i="1"/>
  <c r="BF198" i="1"/>
  <c r="BE198" i="1"/>
  <c r="BD198" i="1"/>
  <c r="AC198" i="1"/>
  <c r="AB198" i="1"/>
  <c r="P198" i="1"/>
  <c r="O198" i="1"/>
  <c r="AN197" i="1"/>
  <c r="AA197" i="1"/>
  <c r="CR197" i="1"/>
  <c r="AL183" i="1"/>
  <c r="AL190" i="1"/>
  <c r="AM190" i="1"/>
  <c r="Y183" i="1"/>
  <c r="Y190" i="1"/>
  <c r="Z190" i="1"/>
  <c r="AK197" i="1"/>
  <c r="X197" i="1"/>
  <c r="AJ197" i="1"/>
  <c r="W197" i="1"/>
  <c r="AI197" i="1"/>
  <c r="V197" i="1"/>
  <c r="AF183" i="1"/>
  <c r="AF190" i="1"/>
  <c r="AH190" i="1"/>
  <c r="S183" i="1"/>
  <c r="S190" i="1"/>
  <c r="AG197" i="1"/>
  <c r="AU183" i="1"/>
  <c r="T197" i="1"/>
  <c r="CK197" i="1"/>
  <c r="AE197" i="1"/>
  <c r="R197" i="1"/>
  <c r="CI197" i="1"/>
  <c r="AD197" i="1"/>
  <c r="Q197" i="1"/>
  <c r="CG197" i="1"/>
  <c r="CF197" i="1"/>
  <c r="CD183" i="1"/>
  <c r="CD190" i="1"/>
  <c r="L183" i="1"/>
  <c r="BN190" i="1"/>
  <c r="CA183" i="1"/>
  <c r="CA190" i="1"/>
  <c r="BZ183" i="1"/>
  <c r="BZ190" i="1"/>
  <c r="BZ197" i="1"/>
  <c r="BY183" i="1"/>
  <c r="BY190" i="1"/>
  <c r="BY197" i="1"/>
  <c r="F183" i="1"/>
  <c r="BW183" i="1"/>
  <c r="BW190" i="1"/>
  <c r="BU183" i="1"/>
  <c r="BU190" i="1"/>
  <c r="BU197" i="1"/>
  <c r="BT183" i="1"/>
  <c r="BT190" i="1"/>
  <c r="BS197" i="1"/>
  <c r="BR197" i="1"/>
  <c r="BP183" i="1"/>
  <c r="BP190" i="1"/>
  <c r="BP197" i="1"/>
  <c r="BM183" i="1"/>
  <c r="BM190" i="1"/>
  <c r="BL183" i="1"/>
  <c r="BL190" i="1"/>
  <c r="BL197" i="1"/>
  <c r="BK183" i="1"/>
  <c r="BK190" i="1"/>
  <c r="BK197" i="1"/>
  <c r="BI183" i="1"/>
  <c r="BI190" i="1"/>
  <c r="BI197" i="1"/>
  <c r="BG183" i="1"/>
  <c r="BG190" i="1"/>
  <c r="BG197" i="1"/>
  <c r="BF183" i="1"/>
  <c r="BF190" i="1"/>
  <c r="BF197" i="1"/>
  <c r="BE197" i="1"/>
  <c r="BD197" i="1"/>
  <c r="AC197" i="1"/>
  <c r="AB197" i="1"/>
  <c r="P197" i="1"/>
  <c r="O197" i="1"/>
  <c r="AN196" i="1"/>
  <c r="AA196" i="1"/>
  <c r="AL182" i="1"/>
  <c r="AM182" i="1"/>
  <c r="AL189" i="1"/>
  <c r="Y182" i="1"/>
  <c r="Y189" i="1"/>
  <c r="AK196" i="1"/>
  <c r="X196" i="1"/>
  <c r="AJ196" i="1"/>
  <c r="W196" i="1"/>
  <c r="CN196" i="1"/>
  <c r="AI196" i="1"/>
  <c r="V196" i="1"/>
  <c r="CM196" i="1"/>
  <c r="AF182" i="1"/>
  <c r="AF189" i="1"/>
  <c r="AH189" i="1"/>
  <c r="S182" i="1"/>
  <c r="U182" i="1"/>
  <c r="S189" i="1"/>
  <c r="AG196" i="1"/>
  <c r="AU182" i="1"/>
  <c r="T196" i="1"/>
  <c r="AE196" i="1"/>
  <c r="R196" i="1"/>
  <c r="AD196" i="1"/>
  <c r="Q196" i="1"/>
  <c r="CH196" i="1"/>
  <c r="CG196" i="1"/>
  <c r="CF196" i="1"/>
  <c r="CD182" i="1"/>
  <c r="CD189" i="1"/>
  <c r="CD196" i="1"/>
  <c r="L182" i="1"/>
  <c r="CA182" i="1"/>
  <c r="CA189" i="1"/>
  <c r="CA196" i="1"/>
  <c r="BZ182" i="1"/>
  <c r="BZ189" i="1"/>
  <c r="BZ196" i="1"/>
  <c r="BY182" i="1"/>
  <c r="BY189" i="1"/>
  <c r="BY196" i="1"/>
  <c r="F182" i="1"/>
  <c r="H182" i="1"/>
  <c r="BW182" i="1"/>
  <c r="BW189" i="1"/>
  <c r="BW196" i="1"/>
  <c r="BV182" i="1"/>
  <c r="BU182" i="1"/>
  <c r="BU189" i="1"/>
  <c r="BT182" i="1"/>
  <c r="BT189" i="1"/>
  <c r="BT196" i="1"/>
  <c r="BS196" i="1"/>
  <c r="BR196" i="1"/>
  <c r="BP182" i="1"/>
  <c r="BP189" i="1"/>
  <c r="BP196" i="1"/>
  <c r="BM182" i="1"/>
  <c r="BM189" i="1"/>
  <c r="BM196" i="1"/>
  <c r="BL182" i="1"/>
  <c r="BL189" i="1"/>
  <c r="BK182" i="1"/>
  <c r="BK189" i="1"/>
  <c r="BI182" i="1"/>
  <c r="BI189" i="1"/>
  <c r="BI196" i="1"/>
  <c r="BH182" i="1"/>
  <c r="BH189" i="1"/>
  <c r="BH196" i="1"/>
  <c r="BG182" i="1"/>
  <c r="BG189" i="1"/>
  <c r="BF182" i="1"/>
  <c r="BF189" i="1"/>
  <c r="BF196" i="1"/>
  <c r="BE196" i="1"/>
  <c r="BD196" i="1"/>
  <c r="AC196" i="1"/>
  <c r="AB196" i="1"/>
  <c r="P196" i="1"/>
  <c r="O196" i="1"/>
  <c r="AN195" i="1"/>
  <c r="AA195" i="1"/>
  <c r="CR195" i="1"/>
  <c r="AL181" i="1"/>
  <c r="AM181" i="1"/>
  <c r="AL188" i="1"/>
  <c r="Y181" i="1"/>
  <c r="Y188" i="1"/>
  <c r="Z188" i="1"/>
  <c r="AK195" i="1"/>
  <c r="X195" i="1"/>
  <c r="AJ195" i="1"/>
  <c r="W195" i="1"/>
  <c r="AI195" i="1"/>
  <c r="AW181" i="1"/>
  <c r="V195" i="1"/>
  <c r="AF181" i="1"/>
  <c r="AF188" i="1"/>
  <c r="S181" i="1"/>
  <c r="U181" i="1"/>
  <c r="F181" i="1"/>
  <c r="H181" i="1"/>
  <c r="BX181" i="1"/>
  <c r="S188" i="1"/>
  <c r="U188" i="1"/>
  <c r="AG195" i="1"/>
  <c r="T195" i="1"/>
  <c r="AE195" i="1"/>
  <c r="R195" i="1"/>
  <c r="CI195" i="1"/>
  <c r="AD195" i="1"/>
  <c r="Q195" i="1"/>
  <c r="CH195" i="1"/>
  <c r="CG195" i="1"/>
  <c r="CF195" i="1"/>
  <c r="CD181" i="1"/>
  <c r="CD188" i="1"/>
  <c r="L181" i="1"/>
  <c r="CA181" i="1"/>
  <c r="CA188" i="1"/>
  <c r="CA195" i="1"/>
  <c r="BZ181" i="1"/>
  <c r="BZ188" i="1"/>
  <c r="BY181" i="1"/>
  <c r="BY188" i="1"/>
  <c r="BY195" i="1"/>
  <c r="BW181" i="1"/>
  <c r="BW188" i="1"/>
  <c r="BV181" i="1"/>
  <c r="BU181" i="1"/>
  <c r="BU188" i="1"/>
  <c r="BU195" i="1"/>
  <c r="BT181" i="1"/>
  <c r="BT188" i="1"/>
  <c r="BS195" i="1"/>
  <c r="BR195" i="1"/>
  <c r="BP181" i="1"/>
  <c r="BP188" i="1"/>
  <c r="BP195" i="1"/>
  <c r="BN188" i="1"/>
  <c r="BM181" i="1"/>
  <c r="BM188" i="1"/>
  <c r="BM195" i="1"/>
  <c r="BL181" i="1"/>
  <c r="BL188" i="1"/>
  <c r="BL195" i="1"/>
  <c r="BK181" i="1"/>
  <c r="BK188" i="1"/>
  <c r="BK195" i="1"/>
  <c r="BI181" i="1"/>
  <c r="BI188" i="1"/>
  <c r="BI195" i="1"/>
  <c r="BG181" i="1"/>
  <c r="BG188" i="1"/>
  <c r="BF181" i="1"/>
  <c r="BF188" i="1"/>
  <c r="BE195" i="1"/>
  <c r="BD195" i="1"/>
  <c r="AC195" i="1"/>
  <c r="AB195" i="1"/>
  <c r="P195" i="1"/>
  <c r="O195" i="1"/>
  <c r="CR194" i="1"/>
  <c r="CQ194" i="1"/>
  <c r="CP194" i="1"/>
  <c r="CO194" i="1"/>
  <c r="CN194" i="1"/>
  <c r="CM194" i="1"/>
  <c r="CL194" i="1"/>
  <c r="CK194" i="1"/>
  <c r="CJ194" i="1"/>
  <c r="CI194" i="1"/>
  <c r="CH194" i="1"/>
  <c r="CD194" i="1"/>
  <c r="CC194" i="1"/>
  <c r="CB194" i="1"/>
  <c r="CA194" i="1"/>
  <c r="BZ194" i="1"/>
  <c r="BY194" i="1"/>
  <c r="BX194" i="1"/>
  <c r="BW194" i="1"/>
  <c r="BV194" i="1"/>
  <c r="BU194" i="1"/>
  <c r="BT194" i="1"/>
  <c r="BP194" i="1"/>
  <c r="BO194" i="1"/>
  <c r="BN194" i="1"/>
  <c r="BM194" i="1"/>
  <c r="BL194" i="1"/>
  <c r="BK194" i="1"/>
  <c r="BJ194" i="1"/>
  <c r="BI194" i="1"/>
  <c r="BH194" i="1"/>
  <c r="BG194" i="1"/>
  <c r="BF194" i="1"/>
  <c r="AN194" i="1"/>
  <c r="AM194" i="1"/>
  <c r="AL194" i="1"/>
  <c r="AK194" i="1"/>
  <c r="AJ194" i="1"/>
  <c r="AI194" i="1"/>
  <c r="AH194" i="1"/>
  <c r="AG194" i="1"/>
  <c r="AF194" i="1"/>
  <c r="AE194" i="1"/>
  <c r="AD194" i="1"/>
  <c r="AA194" i="1"/>
  <c r="Z194" i="1"/>
  <c r="Y194" i="1"/>
  <c r="X194" i="1"/>
  <c r="W194" i="1"/>
  <c r="V194" i="1"/>
  <c r="U194" i="1"/>
  <c r="T194" i="1"/>
  <c r="S194" i="1"/>
  <c r="R194" i="1"/>
  <c r="Q194" i="1"/>
  <c r="CR191" i="1"/>
  <c r="CO191" i="1"/>
  <c r="CN191" i="1"/>
  <c r="CM191" i="1"/>
  <c r="CK191" i="1"/>
  <c r="CI191" i="1"/>
  <c r="CH191" i="1"/>
  <c r="CG191" i="1"/>
  <c r="CF191" i="1"/>
  <c r="C184" i="1"/>
  <c r="BS191" i="1"/>
  <c r="BR191" i="1"/>
  <c r="BE191" i="1"/>
  <c r="BD191" i="1"/>
  <c r="AC191" i="1"/>
  <c r="AB191" i="1"/>
  <c r="P191" i="1"/>
  <c r="O191" i="1"/>
  <c r="CR190" i="1"/>
  <c r="CP190" i="1"/>
  <c r="CO190" i="1"/>
  <c r="CN190" i="1"/>
  <c r="CM190" i="1"/>
  <c r="CK190" i="1"/>
  <c r="CI190" i="1"/>
  <c r="CH190" i="1"/>
  <c r="CG190" i="1"/>
  <c r="CF190" i="1"/>
  <c r="C183" i="1"/>
  <c r="BE190" i="1"/>
  <c r="BS190" i="1"/>
  <c r="BR190" i="1"/>
  <c r="BD190" i="1"/>
  <c r="AC190" i="1"/>
  <c r="AB190" i="1"/>
  <c r="P190" i="1"/>
  <c r="O190" i="1"/>
  <c r="CR189" i="1"/>
  <c r="CO189" i="1"/>
  <c r="CN189" i="1"/>
  <c r="CM189" i="1"/>
  <c r="CK189" i="1"/>
  <c r="CI189" i="1"/>
  <c r="CH189" i="1"/>
  <c r="CG189" i="1"/>
  <c r="CF189" i="1"/>
  <c r="C182" i="1"/>
  <c r="BR189" i="1"/>
  <c r="BE189" i="1"/>
  <c r="BD189" i="1"/>
  <c r="AC189" i="1"/>
  <c r="AB189" i="1"/>
  <c r="P189" i="1"/>
  <c r="O189" i="1"/>
  <c r="CR188" i="1"/>
  <c r="CP188" i="1"/>
  <c r="CO188" i="1"/>
  <c r="CN188" i="1"/>
  <c r="CM188" i="1"/>
  <c r="CK188" i="1"/>
  <c r="CJ188" i="1"/>
  <c r="CI188" i="1"/>
  <c r="CH188" i="1"/>
  <c r="CG188" i="1"/>
  <c r="CF188" i="1"/>
  <c r="C181" i="1"/>
  <c r="BE188" i="1"/>
  <c r="BS188" i="1"/>
  <c r="BR188" i="1"/>
  <c r="BD188" i="1"/>
  <c r="AC188" i="1"/>
  <c r="AB188" i="1"/>
  <c r="P188" i="1"/>
  <c r="O188" i="1"/>
  <c r="CR187" i="1"/>
  <c r="CQ187" i="1"/>
  <c r="CP187" i="1"/>
  <c r="CO187" i="1"/>
  <c r="CN187" i="1"/>
  <c r="CM187" i="1"/>
  <c r="CL187" i="1"/>
  <c r="CK187" i="1"/>
  <c r="CJ187" i="1"/>
  <c r="CI187" i="1"/>
  <c r="CH187" i="1"/>
  <c r="CD187" i="1"/>
  <c r="CC187" i="1"/>
  <c r="CB187" i="1"/>
  <c r="CA187" i="1"/>
  <c r="BZ187" i="1"/>
  <c r="BY187" i="1"/>
  <c r="BX187" i="1"/>
  <c r="BW187" i="1"/>
  <c r="BV187" i="1"/>
  <c r="BU187" i="1"/>
  <c r="BT187" i="1"/>
  <c r="BP187" i="1"/>
  <c r="BO187" i="1"/>
  <c r="BN187" i="1"/>
  <c r="BM187" i="1"/>
  <c r="BL187" i="1"/>
  <c r="BK187" i="1"/>
  <c r="BJ187" i="1"/>
  <c r="BI187" i="1"/>
  <c r="BH187" i="1"/>
  <c r="BG187" i="1"/>
  <c r="BF187" i="1"/>
  <c r="AN187" i="1"/>
  <c r="AM187" i="1"/>
  <c r="AL187" i="1"/>
  <c r="AK187" i="1"/>
  <c r="AJ187" i="1"/>
  <c r="AI187" i="1"/>
  <c r="AH187" i="1"/>
  <c r="AG187" i="1"/>
  <c r="AF187" i="1"/>
  <c r="AE187" i="1"/>
  <c r="AD187" i="1"/>
  <c r="AA187" i="1"/>
  <c r="Z187" i="1"/>
  <c r="Y187" i="1"/>
  <c r="X187" i="1"/>
  <c r="W187" i="1"/>
  <c r="V187" i="1"/>
  <c r="U187" i="1"/>
  <c r="T187" i="1"/>
  <c r="S187" i="1"/>
  <c r="R187" i="1"/>
  <c r="Q187" i="1"/>
  <c r="CR184" i="1"/>
  <c r="CP184" i="1"/>
  <c r="CO184" i="1"/>
  <c r="CN184" i="1"/>
  <c r="CM184" i="1"/>
  <c r="CK184" i="1"/>
  <c r="CJ184" i="1"/>
  <c r="CI184" i="1"/>
  <c r="CH184" i="1"/>
  <c r="CG184" i="1"/>
  <c r="CF184" i="1"/>
  <c r="BS184" i="1"/>
  <c r="BR184" i="1"/>
  <c r="BE184" i="1"/>
  <c r="BD184" i="1"/>
  <c r="AX184" i="1"/>
  <c r="AW184" i="1"/>
  <c r="AU184" i="1"/>
  <c r="AS184" i="1"/>
  <c r="AR184" i="1"/>
  <c r="AQ184" i="1"/>
  <c r="AP184" i="1"/>
  <c r="AC184" i="1"/>
  <c r="AB184" i="1"/>
  <c r="P184" i="1"/>
  <c r="O184" i="1"/>
  <c r="B184" i="1"/>
  <c r="CR183" i="1"/>
  <c r="CO183" i="1"/>
  <c r="CN183" i="1"/>
  <c r="CM183" i="1"/>
  <c r="CK183" i="1"/>
  <c r="CI183" i="1"/>
  <c r="CH183" i="1"/>
  <c r="CG183" i="1"/>
  <c r="CF183" i="1"/>
  <c r="BR183" i="1"/>
  <c r="BE183" i="1"/>
  <c r="BD183" i="1"/>
  <c r="BB183" i="1"/>
  <c r="AX183" i="1"/>
  <c r="AS183" i="1"/>
  <c r="AR183" i="1"/>
  <c r="AQ183" i="1"/>
  <c r="AP183" i="1"/>
  <c r="AC183" i="1"/>
  <c r="AB183" i="1"/>
  <c r="P183" i="1"/>
  <c r="O183" i="1"/>
  <c r="B183" i="1"/>
  <c r="CR182" i="1"/>
  <c r="CO182" i="1"/>
  <c r="CN182" i="1"/>
  <c r="CM182" i="1"/>
  <c r="CK182" i="1"/>
  <c r="CJ182" i="1"/>
  <c r="CI182" i="1"/>
  <c r="CH182" i="1"/>
  <c r="CG182" i="1"/>
  <c r="CF182" i="1"/>
  <c r="BR182" i="1"/>
  <c r="BD182" i="1"/>
  <c r="AY182" i="1"/>
  <c r="AW182" i="1"/>
  <c r="AS182" i="1"/>
  <c r="AQ182" i="1"/>
  <c r="AP182" i="1"/>
  <c r="AC182" i="1"/>
  <c r="AB182" i="1"/>
  <c r="P182" i="1"/>
  <c r="O182" i="1"/>
  <c r="B182" i="1"/>
  <c r="CR181" i="1"/>
  <c r="CO181" i="1"/>
  <c r="CN181" i="1"/>
  <c r="CM181" i="1"/>
  <c r="CK181" i="1"/>
  <c r="CI181" i="1"/>
  <c r="CH181" i="1"/>
  <c r="CG181" i="1"/>
  <c r="CF181" i="1"/>
  <c r="BS181" i="1"/>
  <c r="BR181" i="1"/>
  <c r="BD181" i="1"/>
  <c r="BB181" i="1"/>
  <c r="AX181" i="1"/>
  <c r="AU181" i="1"/>
  <c r="AS181" i="1"/>
  <c r="AR181" i="1"/>
  <c r="AQ181" i="1"/>
  <c r="AP181" i="1"/>
  <c r="AC181" i="1"/>
  <c r="AB181" i="1"/>
  <c r="P181" i="1"/>
  <c r="O181" i="1"/>
  <c r="B181" i="1"/>
  <c r="CR180" i="1"/>
  <c r="CQ180" i="1"/>
  <c r="CP180" i="1"/>
  <c r="CO180" i="1"/>
  <c r="CN180" i="1"/>
  <c r="CM180" i="1"/>
  <c r="CL180" i="1"/>
  <c r="CK180" i="1"/>
  <c r="CJ180" i="1"/>
  <c r="CI180" i="1"/>
  <c r="CH180" i="1"/>
  <c r="CD180" i="1"/>
  <c r="CC180" i="1"/>
  <c r="CB180" i="1"/>
  <c r="CA180" i="1"/>
  <c r="BZ180" i="1"/>
  <c r="BY180" i="1"/>
  <c r="BX180" i="1"/>
  <c r="BW180" i="1"/>
  <c r="BV180" i="1"/>
  <c r="BU180" i="1"/>
  <c r="BT180" i="1"/>
  <c r="BP180" i="1"/>
  <c r="BO180" i="1"/>
  <c r="BN180" i="1"/>
  <c r="BM180" i="1"/>
  <c r="BL180" i="1"/>
  <c r="BK180" i="1"/>
  <c r="BJ180" i="1"/>
  <c r="BI180" i="1"/>
  <c r="BH180" i="1"/>
  <c r="BG180" i="1"/>
  <c r="BF180" i="1"/>
  <c r="BB180" i="1"/>
  <c r="BA180" i="1"/>
  <c r="AZ180" i="1"/>
  <c r="AY180" i="1"/>
  <c r="AX180" i="1"/>
  <c r="AW180" i="1"/>
  <c r="AV180" i="1"/>
  <c r="AU180" i="1"/>
  <c r="AT180" i="1"/>
  <c r="AS180" i="1"/>
  <c r="AR180" i="1"/>
  <c r="AN180" i="1"/>
  <c r="AM180" i="1"/>
  <c r="AL180" i="1"/>
  <c r="AK180" i="1"/>
  <c r="AJ180" i="1"/>
  <c r="AI180" i="1"/>
  <c r="AH180" i="1"/>
  <c r="AG180" i="1"/>
  <c r="AF180" i="1"/>
  <c r="AE180" i="1"/>
  <c r="AD180" i="1"/>
  <c r="AA180" i="1"/>
  <c r="Z180" i="1"/>
  <c r="Y180" i="1"/>
  <c r="X180" i="1"/>
  <c r="W180" i="1"/>
  <c r="V180" i="1"/>
  <c r="U180" i="1"/>
  <c r="T180" i="1"/>
  <c r="S180" i="1"/>
  <c r="R180" i="1"/>
  <c r="Q180" i="1"/>
  <c r="AN164" i="1"/>
  <c r="AA164" i="1"/>
  <c r="AL150" i="1"/>
  <c r="AL157" i="1"/>
  <c r="AM157" i="1"/>
  <c r="Y150" i="1"/>
  <c r="Y157" i="1"/>
  <c r="Y164" i="1"/>
  <c r="Z157" i="1"/>
  <c r="AK164" i="1"/>
  <c r="X164" i="1"/>
  <c r="AJ164" i="1"/>
  <c r="W164" i="1"/>
  <c r="AI164" i="1"/>
  <c r="V164" i="1"/>
  <c r="CM164" i="1"/>
  <c r="AF150" i="1"/>
  <c r="AH150" i="1"/>
  <c r="AF157" i="1"/>
  <c r="AH157" i="1"/>
  <c r="S150" i="1"/>
  <c r="S157" i="1"/>
  <c r="AG164" i="1"/>
  <c r="T164" i="1"/>
  <c r="CK164" i="1"/>
  <c r="AE164" i="1"/>
  <c r="R164" i="1"/>
  <c r="CI164" i="1"/>
  <c r="AD164" i="1"/>
  <c r="Q164" i="1"/>
  <c r="CG164" i="1"/>
  <c r="CF164" i="1"/>
  <c r="CD150" i="1"/>
  <c r="CD157" i="1"/>
  <c r="CD164" i="1"/>
  <c r="L150" i="1"/>
  <c r="M150" i="1"/>
  <c r="CC157" i="1"/>
  <c r="CA150" i="1"/>
  <c r="CA157" i="1"/>
  <c r="BZ150" i="1"/>
  <c r="BZ157" i="1"/>
  <c r="BZ164" i="1"/>
  <c r="BY150" i="1"/>
  <c r="BY157" i="1"/>
  <c r="F150" i="1"/>
  <c r="H150" i="1"/>
  <c r="BW150" i="1"/>
  <c r="BW157" i="1"/>
  <c r="BU150" i="1"/>
  <c r="BU157" i="1"/>
  <c r="BT150" i="1"/>
  <c r="BT157" i="1"/>
  <c r="BT164" i="1"/>
  <c r="BS164" i="1"/>
  <c r="BR164" i="1"/>
  <c r="BP150" i="1"/>
  <c r="BP157" i="1"/>
  <c r="BM150" i="1"/>
  <c r="BM157" i="1"/>
  <c r="BM164" i="1"/>
  <c r="BL150" i="1"/>
  <c r="BL157" i="1"/>
  <c r="BK150" i="1"/>
  <c r="BK157" i="1"/>
  <c r="BK164" i="1"/>
  <c r="BI150" i="1"/>
  <c r="BI157" i="1"/>
  <c r="BI164" i="1"/>
  <c r="BH157" i="1"/>
  <c r="BG150" i="1"/>
  <c r="BG157" i="1"/>
  <c r="BF150" i="1"/>
  <c r="BF157" i="1"/>
  <c r="BE164" i="1"/>
  <c r="BD164" i="1"/>
  <c r="AC164" i="1"/>
  <c r="AB164" i="1"/>
  <c r="P164" i="1"/>
  <c r="O164" i="1"/>
  <c r="AN163" i="1"/>
  <c r="AA163" i="1"/>
  <c r="CR163" i="1"/>
  <c r="AL149" i="1"/>
  <c r="AM149" i="1"/>
  <c r="AL156" i="1"/>
  <c r="AM156" i="1"/>
  <c r="Y149" i="1"/>
  <c r="Y156" i="1"/>
  <c r="AL163" i="1"/>
  <c r="AK163" i="1"/>
  <c r="X163" i="1"/>
  <c r="AJ163" i="1"/>
  <c r="W163" i="1"/>
  <c r="CN163" i="1"/>
  <c r="AI163" i="1"/>
  <c r="AW149" i="1"/>
  <c r="V163" i="1"/>
  <c r="AF149" i="1"/>
  <c r="AF156" i="1"/>
  <c r="AH156" i="1"/>
  <c r="S149" i="1"/>
  <c r="S156" i="1"/>
  <c r="U156" i="1"/>
  <c r="AG163" i="1"/>
  <c r="T163" i="1"/>
  <c r="AF163" i="1"/>
  <c r="AE163" i="1"/>
  <c r="R163" i="1"/>
  <c r="AD163" i="1"/>
  <c r="Q163" i="1"/>
  <c r="CH163" i="1"/>
  <c r="CG163" i="1"/>
  <c r="CF163" i="1"/>
  <c r="CD149" i="1"/>
  <c r="CD156" i="1"/>
  <c r="CD163" i="1"/>
  <c r="L149" i="1"/>
  <c r="M149" i="1"/>
  <c r="CA149" i="1"/>
  <c r="CA156" i="1"/>
  <c r="CA163" i="1"/>
  <c r="BZ149" i="1"/>
  <c r="BZ156" i="1"/>
  <c r="BZ163" i="1"/>
  <c r="BY149" i="1"/>
  <c r="BY156" i="1"/>
  <c r="BY163" i="1"/>
  <c r="F149" i="1"/>
  <c r="H149" i="1"/>
  <c r="BX156" i="1"/>
  <c r="BW149" i="1"/>
  <c r="BW156" i="1"/>
  <c r="BV149" i="1"/>
  <c r="BV156" i="1"/>
  <c r="BU149" i="1"/>
  <c r="BU156" i="1"/>
  <c r="BU163" i="1"/>
  <c r="BT149" i="1"/>
  <c r="BT156" i="1"/>
  <c r="BS163" i="1"/>
  <c r="BR163" i="1"/>
  <c r="BP149" i="1"/>
  <c r="BP156" i="1"/>
  <c r="BP163" i="1"/>
  <c r="BN149" i="1"/>
  <c r="BM149" i="1"/>
  <c r="BM156" i="1"/>
  <c r="BL149" i="1"/>
  <c r="BL156" i="1"/>
  <c r="BL163" i="1"/>
  <c r="BK149" i="1"/>
  <c r="BK156" i="1"/>
  <c r="BI149" i="1"/>
  <c r="BI156" i="1"/>
  <c r="BH156" i="1"/>
  <c r="BG149" i="1"/>
  <c r="BG156" i="1"/>
  <c r="BG163" i="1"/>
  <c r="BF149" i="1"/>
  <c r="BF156" i="1"/>
  <c r="BE163" i="1"/>
  <c r="BD163" i="1"/>
  <c r="AC163" i="1"/>
  <c r="AB163" i="1"/>
  <c r="P163" i="1"/>
  <c r="O163" i="1"/>
  <c r="AN162" i="1"/>
  <c r="AA162" i="1"/>
  <c r="CR162" i="1"/>
  <c r="AL148" i="1"/>
  <c r="AL155" i="1"/>
  <c r="AM155" i="1"/>
  <c r="Y148" i="1"/>
  <c r="Y155" i="1"/>
  <c r="Z155" i="1"/>
  <c r="AK162" i="1"/>
  <c r="X162" i="1"/>
  <c r="CO162" i="1"/>
  <c r="AJ162" i="1"/>
  <c r="W162" i="1"/>
  <c r="AI162" i="1"/>
  <c r="V162" i="1"/>
  <c r="CM162" i="1"/>
  <c r="AF148" i="1"/>
  <c r="AF155" i="1"/>
  <c r="AF162" i="1"/>
  <c r="AH155" i="1"/>
  <c r="F148" i="1"/>
  <c r="H148" i="1"/>
  <c r="BJ155" i="1"/>
  <c r="S148" i="1"/>
  <c r="U148" i="1"/>
  <c r="S155" i="1"/>
  <c r="U155" i="1"/>
  <c r="U162" i="1"/>
  <c r="BX155" i="1"/>
  <c r="AG162" i="1"/>
  <c r="T162" i="1"/>
  <c r="AE162" i="1"/>
  <c r="R162" i="1"/>
  <c r="AD162" i="1"/>
  <c r="Q162" i="1"/>
  <c r="CH162" i="1"/>
  <c r="CG162" i="1"/>
  <c r="CF162" i="1"/>
  <c r="CD148" i="1"/>
  <c r="CD155" i="1"/>
  <c r="L148" i="1"/>
  <c r="BN155" i="1"/>
  <c r="CA148" i="1"/>
  <c r="CA155" i="1"/>
  <c r="BZ148" i="1"/>
  <c r="BZ155" i="1"/>
  <c r="BY148" i="1"/>
  <c r="BY155" i="1"/>
  <c r="BY162" i="1"/>
  <c r="BX148" i="1"/>
  <c r="BW148" i="1"/>
  <c r="BW155" i="1"/>
  <c r="BW162" i="1"/>
  <c r="BU148" i="1"/>
  <c r="BU155" i="1"/>
  <c r="BT148" i="1"/>
  <c r="BT155" i="1"/>
  <c r="BT162" i="1"/>
  <c r="BS162" i="1"/>
  <c r="BR162" i="1"/>
  <c r="BP148" i="1"/>
  <c r="BP155" i="1"/>
  <c r="BM148" i="1"/>
  <c r="BM155" i="1"/>
  <c r="BM162" i="1"/>
  <c r="BL148" i="1"/>
  <c r="BL155" i="1"/>
  <c r="BL162" i="1"/>
  <c r="BK148" i="1"/>
  <c r="BK155" i="1"/>
  <c r="BK162" i="1"/>
  <c r="BI148" i="1"/>
  <c r="BI155" i="1"/>
  <c r="BI162" i="1"/>
  <c r="BH155" i="1"/>
  <c r="BG148" i="1"/>
  <c r="BG155" i="1"/>
  <c r="BG162" i="1"/>
  <c r="BF148" i="1"/>
  <c r="BF155" i="1"/>
  <c r="BE162" i="1"/>
  <c r="BD162" i="1"/>
  <c r="AC162" i="1"/>
  <c r="AB162" i="1"/>
  <c r="P162" i="1"/>
  <c r="O162" i="1"/>
  <c r="AN161" i="1"/>
  <c r="AA161" i="1"/>
  <c r="CR161" i="1"/>
  <c r="AL147" i="1"/>
  <c r="AM147" i="1"/>
  <c r="AL154" i="1"/>
  <c r="Y147" i="1"/>
  <c r="Z147" i="1"/>
  <c r="Y154" i="1"/>
  <c r="Z154" i="1"/>
  <c r="Z161" i="1"/>
  <c r="AL161" i="1"/>
  <c r="AK161" i="1"/>
  <c r="X161" i="1"/>
  <c r="AJ161" i="1"/>
  <c r="W161" i="1"/>
  <c r="AI161" i="1"/>
  <c r="V161" i="1"/>
  <c r="AF147" i="1"/>
  <c r="AH147" i="1"/>
  <c r="AF154" i="1"/>
  <c r="S147" i="1"/>
  <c r="S154" i="1"/>
  <c r="AG161" i="1"/>
  <c r="T161" i="1"/>
  <c r="AE161" i="1"/>
  <c r="R161" i="1"/>
  <c r="CI161" i="1"/>
  <c r="AD161" i="1"/>
  <c r="Q161" i="1"/>
  <c r="CG161" i="1"/>
  <c r="CF161" i="1"/>
  <c r="CD147" i="1"/>
  <c r="CD154" i="1"/>
  <c r="L147" i="1"/>
  <c r="CB147" i="1"/>
  <c r="CA147" i="1"/>
  <c r="CA154" i="1"/>
  <c r="BZ147" i="1"/>
  <c r="BZ154" i="1"/>
  <c r="BZ161" i="1"/>
  <c r="BY147" i="1"/>
  <c r="BY154" i="1"/>
  <c r="F147" i="1"/>
  <c r="BH147" i="1"/>
  <c r="BW147" i="1"/>
  <c r="BW154" i="1"/>
  <c r="BW161" i="1"/>
  <c r="BU147" i="1"/>
  <c r="BU154" i="1"/>
  <c r="BU161" i="1"/>
  <c r="BT147" i="1"/>
  <c r="BT154" i="1"/>
  <c r="BT161" i="1"/>
  <c r="BS161" i="1"/>
  <c r="BR161" i="1"/>
  <c r="BP147" i="1"/>
  <c r="BP154" i="1"/>
  <c r="BP161" i="1"/>
  <c r="BM147" i="1"/>
  <c r="BM154" i="1"/>
  <c r="BM161" i="1"/>
  <c r="BL147" i="1"/>
  <c r="BL154" i="1"/>
  <c r="BL161" i="1"/>
  <c r="BK147" i="1"/>
  <c r="BK154" i="1"/>
  <c r="BK161" i="1"/>
  <c r="BI147" i="1"/>
  <c r="BI154" i="1"/>
  <c r="BG147" i="1"/>
  <c r="BG154" i="1"/>
  <c r="BF147" i="1"/>
  <c r="BF154" i="1"/>
  <c r="BE161" i="1"/>
  <c r="BD161" i="1"/>
  <c r="AC161" i="1"/>
  <c r="AB161" i="1"/>
  <c r="P161" i="1"/>
  <c r="O161" i="1"/>
  <c r="CR160" i="1"/>
  <c r="CQ160" i="1"/>
  <c r="CP160" i="1"/>
  <c r="CO160" i="1"/>
  <c r="CN160" i="1"/>
  <c r="CM160" i="1"/>
  <c r="CL160" i="1"/>
  <c r="CK160" i="1"/>
  <c r="CJ160" i="1"/>
  <c r="CI160" i="1"/>
  <c r="CH160" i="1"/>
  <c r="CD160" i="1"/>
  <c r="CC160" i="1"/>
  <c r="CB160" i="1"/>
  <c r="CA160" i="1"/>
  <c r="BZ160" i="1"/>
  <c r="BY160" i="1"/>
  <c r="BX160" i="1"/>
  <c r="BW160" i="1"/>
  <c r="BV160" i="1"/>
  <c r="BU160" i="1"/>
  <c r="BT160" i="1"/>
  <c r="BP160" i="1"/>
  <c r="BO160" i="1"/>
  <c r="BN160" i="1"/>
  <c r="BM160" i="1"/>
  <c r="BL160" i="1"/>
  <c r="BK160" i="1"/>
  <c r="BJ160" i="1"/>
  <c r="BI160" i="1"/>
  <c r="BH160" i="1"/>
  <c r="BG160" i="1"/>
  <c r="BF160" i="1"/>
  <c r="AN160" i="1"/>
  <c r="AM160" i="1"/>
  <c r="AL160" i="1"/>
  <c r="AK160" i="1"/>
  <c r="AJ160" i="1"/>
  <c r="AI160" i="1"/>
  <c r="AH160" i="1"/>
  <c r="AG160" i="1"/>
  <c r="AF160" i="1"/>
  <c r="AE160" i="1"/>
  <c r="AD160" i="1"/>
  <c r="AA160" i="1"/>
  <c r="Z160" i="1"/>
  <c r="Y160" i="1"/>
  <c r="X160" i="1"/>
  <c r="W160" i="1"/>
  <c r="V160" i="1"/>
  <c r="U160" i="1"/>
  <c r="T160" i="1"/>
  <c r="S160" i="1"/>
  <c r="R160" i="1"/>
  <c r="Q160" i="1"/>
  <c r="CR157" i="1"/>
  <c r="CQ157" i="1"/>
  <c r="CP157" i="1"/>
  <c r="CO157" i="1"/>
  <c r="CN157" i="1"/>
  <c r="CM157" i="1"/>
  <c r="CK157" i="1"/>
  <c r="CJ157" i="1"/>
  <c r="CI157" i="1"/>
  <c r="CH157" i="1"/>
  <c r="CG157" i="1"/>
  <c r="CF157" i="1"/>
  <c r="C150" i="1"/>
  <c r="BS157" i="1"/>
  <c r="BR157" i="1"/>
  <c r="BE157" i="1"/>
  <c r="BD157" i="1"/>
  <c r="AC157" i="1"/>
  <c r="AB157" i="1"/>
  <c r="P157" i="1"/>
  <c r="O157" i="1"/>
  <c r="CR156" i="1"/>
  <c r="CP156" i="1"/>
  <c r="CO156" i="1"/>
  <c r="CN156" i="1"/>
  <c r="CM156" i="1"/>
  <c r="CL156" i="1"/>
  <c r="CK156" i="1"/>
  <c r="CJ156" i="1"/>
  <c r="CI156" i="1"/>
  <c r="CH156" i="1"/>
  <c r="CG156" i="1"/>
  <c r="CF156" i="1"/>
  <c r="C149" i="1"/>
  <c r="BE156" i="1"/>
  <c r="BR156" i="1"/>
  <c r="BD156" i="1"/>
  <c r="AC156" i="1"/>
  <c r="AB156" i="1"/>
  <c r="P156" i="1"/>
  <c r="O156" i="1"/>
  <c r="CR155" i="1"/>
  <c r="CP155" i="1"/>
  <c r="CO155" i="1"/>
  <c r="CN155" i="1"/>
  <c r="CM155" i="1"/>
  <c r="CL155" i="1"/>
  <c r="CK155" i="1"/>
  <c r="CJ155" i="1"/>
  <c r="CI155" i="1"/>
  <c r="CH155" i="1"/>
  <c r="CG155" i="1"/>
  <c r="CF155" i="1"/>
  <c r="C148" i="1"/>
  <c r="BR155" i="1"/>
  <c r="BE155" i="1"/>
  <c r="BD155" i="1"/>
  <c r="AC155" i="1"/>
  <c r="AB155" i="1"/>
  <c r="P155" i="1"/>
  <c r="O155" i="1"/>
  <c r="CR154" i="1"/>
  <c r="CO154" i="1"/>
  <c r="CN154" i="1"/>
  <c r="CM154" i="1"/>
  <c r="CK154" i="1"/>
  <c r="CJ154" i="1"/>
  <c r="CI154" i="1"/>
  <c r="CH154" i="1"/>
  <c r="CG154" i="1"/>
  <c r="CF154" i="1"/>
  <c r="C147" i="1"/>
  <c r="BE154" i="1"/>
  <c r="BR154" i="1"/>
  <c r="BD154" i="1"/>
  <c r="AC154" i="1"/>
  <c r="AB154" i="1"/>
  <c r="P154" i="1"/>
  <c r="O154" i="1"/>
  <c r="CR153" i="1"/>
  <c r="CQ153" i="1"/>
  <c r="CP153" i="1"/>
  <c r="CO153" i="1"/>
  <c r="CN153" i="1"/>
  <c r="CM153" i="1"/>
  <c r="CL153" i="1"/>
  <c r="CK153" i="1"/>
  <c r="CJ153" i="1"/>
  <c r="CI153" i="1"/>
  <c r="CH153" i="1"/>
  <c r="CD153" i="1"/>
  <c r="CC153" i="1"/>
  <c r="CB153" i="1"/>
  <c r="CA153" i="1"/>
  <c r="BZ153" i="1"/>
  <c r="BY153" i="1"/>
  <c r="BX153" i="1"/>
  <c r="BW153" i="1"/>
  <c r="BV153" i="1"/>
  <c r="BU153" i="1"/>
  <c r="BT153" i="1"/>
  <c r="BP153" i="1"/>
  <c r="BO153" i="1"/>
  <c r="BN153" i="1"/>
  <c r="BM153" i="1"/>
  <c r="BL153" i="1"/>
  <c r="BK153" i="1"/>
  <c r="BJ153" i="1"/>
  <c r="BI153" i="1"/>
  <c r="BH153" i="1"/>
  <c r="BG153" i="1"/>
  <c r="BF153" i="1"/>
  <c r="AN153" i="1"/>
  <c r="AM153" i="1"/>
  <c r="AL153" i="1"/>
  <c r="AK153" i="1"/>
  <c r="AJ153" i="1"/>
  <c r="AI153" i="1"/>
  <c r="AH153" i="1"/>
  <c r="AG153" i="1"/>
  <c r="AF153" i="1"/>
  <c r="AE153" i="1"/>
  <c r="AD153" i="1"/>
  <c r="AA153" i="1"/>
  <c r="Z153" i="1"/>
  <c r="Y153" i="1"/>
  <c r="X153" i="1"/>
  <c r="W153" i="1"/>
  <c r="V153" i="1"/>
  <c r="U153" i="1"/>
  <c r="T153" i="1"/>
  <c r="S153" i="1"/>
  <c r="R153" i="1"/>
  <c r="Q153" i="1"/>
  <c r="CR150" i="1"/>
  <c r="CO150" i="1"/>
  <c r="CN150" i="1"/>
  <c r="CM150" i="1"/>
  <c r="CK150" i="1"/>
  <c r="CJ150" i="1"/>
  <c r="CI150" i="1"/>
  <c r="CH150" i="1"/>
  <c r="CG150" i="1"/>
  <c r="CF150" i="1"/>
  <c r="BS150" i="1"/>
  <c r="BR150" i="1"/>
  <c r="BD150" i="1"/>
  <c r="BB150" i="1"/>
  <c r="AY150" i="1"/>
  <c r="AX150" i="1"/>
  <c r="AW150" i="1"/>
  <c r="AU150" i="1"/>
  <c r="AS150" i="1"/>
  <c r="AR150" i="1"/>
  <c r="AQ150" i="1"/>
  <c r="AP150" i="1"/>
  <c r="AC150" i="1"/>
  <c r="AB150" i="1"/>
  <c r="P150" i="1"/>
  <c r="O150" i="1"/>
  <c r="B150" i="1"/>
  <c r="CR149" i="1"/>
  <c r="CP149" i="1"/>
  <c r="CO149" i="1"/>
  <c r="CN149" i="1"/>
  <c r="CM149" i="1"/>
  <c r="CK149" i="1"/>
  <c r="CJ149" i="1"/>
  <c r="CI149" i="1"/>
  <c r="CH149" i="1"/>
  <c r="CG149" i="1"/>
  <c r="CF149" i="1"/>
  <c r="BS149" i="1"/>
  <c r="BR149" i="1"/>
  <c r="BE149" i="1"/>
  <c r="BD149" i="1"/>
  <c r="BB149" i="1"/>
  <c r="AZ149" i="1"/>
  <c r="AY149" i="1"/>
  <c r="AX149" i="1"/>
  <c r="AU149" i="1"/>
  <c r="AS149" i="1"/>
  <c r="AR149" i="1"/>
  <c r="AQ149" i="1"/>
  <c r="AP149" i="1"/>
  <c r="AC149" i="1"/>
  <c r="AB149" i="1"/>
  <c r="P149" i="1"/>
  <c r="O149" i="1"/>
  <c r="B149" i="1"/>
  <c r="CR148" i="1"/>
  <c r="CO148" i="1"/>
  <c r="CN148" i="1"/>
  <c r="CM148" i="1"/>
  <c r="CK148" i="1"/>
  <c r="CI148" i="1"/>
  <c r="CH148" i="1"/>
  <c r="CG148" i="1"/>
  <c r="CF148" i="1"/>
  <c r="BR148" i="1"/>
  <c r="BE148" i="1"/>
  <c r="BD148" i="1"/>
  <c r="BB148" i="1"/>
  <c r="AY148" i="1"/>
  <c r="AX148" i="1"/>
  <c r="AW148" i="1"/>
  <c r="AU148" i="1"/>
  <c r="AR148" i="1"/>
  <c r="AQ148" i="1"/>
  <c r="AP148" i="1"/>
  <c r="AC148" i="1"/>
  <c r="AB148" i="1"/>
  <c r="P148" i="1"/>
  <c r="O148" i="1"/>
  <c r="B148" i="1"/>
  <c r="CR147" i="1"/>
  <c r="CQ147" i="1"/>
  <c r="CP147" i="1"/>
  <c r="CO147" i="1"/>
  <c r="CN147" i="1"/>
  <c r="CM147" i="1"/>
  <c r="CK147" i="1"/>
  <c r="CJ147" i="1"/>
  <c r="CI147" i="1"/>
  <c r="CH147" i="1"/>
  <c r="CG147" i="1"/>
  <c r="CF147" i="1"/>
  <c r="BR147" i="1"/>
  <c r="BE147" i="1"/>
  <c r="BD147" i="1"/>
  <c r="BB147" i="1"/>
  <c r="AY147" i="1"/>
  <c r="AX147" i="1"/>
  <c r="AW147" i="1"/>
  <c r="AU147" i="1"/>
  <c r="AS147" i="1"/>
  <c r="AR147" i="1"/>
  <c r="AQ147" i="1"/>
  <c r="AP147" i="1"/>
  <c r="AC147" i="1"/>
  <c r="AB147" i="1"/>
  <c r="P147" i="1"/>
  <c r="O147" i="1"/>
  <c r="B147" i="1"/>
  <c r="CR146" i="1"/>
  <c r="CQ146" i="1"/>
  <c r="CP146" i="1"/>
  <c r="CO146" i="1"/>
  <c r="CN146" i="1"/>
  <c r="CM146" i="1"/>
  <c r="CL146" i="1"/>
  <c r="CK146" i="1"/>
  <c r="CJ146" i="1"/>
  <c r="CI146" i="1"/>
  <c r="CH146" i="1"/>
  <c r="CD146" i="1"/>
  <c r="CC146" i="1"/>
  <c r="CB146" i="1"/>
  <c r="CA146" i="1"/>
  <c r="BZ146" i="1"/>
  <c r="BY146" i="1"/>
  <c r="BX146" i="1"/>
  <c r="BW146" i="1"/>
  <c r="BV146" i="1"/>
  <c r="BU146" i="1"/>
  <c r="BT146" i="1"/>
  <c r="BP146" i="1"/>
  <c r="BO146" i="1"/>
  <c r="BN146" i="1"/>
  <c r="BM146" i="1"/>
  <c r="BL146" i="1"/>
  <c r="BK146" i="1"/>
  <c r="BJ146" i="1"/>
  <c r="BI146" i="1"/>
  <c r="BH146" i="1"/>
  <c r="BG146" i="1"/>
  <c r="BF146" i="1"/>
  <c r="BB146" i="1"/>
  <c r="BA146" i="1"/>
  <c r="AZ146" i="1"/>
  <c r="AY146" i="1"/>
  <c r="AX146" i="1"/>
  <c r="AW146" i="1"/>
  <c r="AV146" i="1"/>
  <c r="AU146" i="1"/>
  <c r="AT146" i="1"/>
  <c r="AS146" i="1"/>
  <c r="AR146" i="1"/>
  <c r="AN146" i="1"/>
  <c r="AM146" i="1"/>
  <c r="AL146" i="1"/>
  <c r="AK146" i="1"/>
  <c r="AJ146" i="1"/>
  <c r="AI146" i="1"/>
  <c r="AH146" i="1"/>
  <c r="AG146" i="1"/>
  <c r="AF146" i="1"/>
  <c r="AE146" i="1"/>
  <c r="AD146" i="1"/>
  <c r="AA146" i="1"/>
  <c r="Z146" i="1"/>
  <c r="Y146" i="1"/>
  <c r="X146" i="1"/>
  <c r="W146" i="1"/>
  <c r="V146" i="1"/>
  <c r="U146" i="1"/>
  <c r="T146" i="1"/>
  <c r="S146" i="1"/>
  <c r="R146" i="1"/>
  <c r="Q146" i="1"/>
  <c r="AN130" i="1"/>
  <c r="AA130" i="1"/>
  <c r="CR130" i="1"/>
  <c r="AL116" i="1"/>
  <c r="AM116" i="1"/>
  <c r="AL123" i="1"/>
  <c r="AM123" i="1"/>
  <c r="Y116" i="1"/>
  <c r="Y123" i="1"/>
  <c r="AK130" i="1"/>
  <c r="X130" i="1"/>
  <c r="AJ130" i="1"/>
  <c r="W130" i="1"/>
  <c r="CN130" i="1"/>
  <c r="AI130" i="1"/>
  <c r="V130" i="1"/>
  <c r="AF116" i="1"/>
  <c r="AF123" i="1"/>
  <c r="AH123" i="1"/>
  <c r="S116" i="1"/>
  <c r="U116" i="1"/>
  <c r="S123" i="1"/>
  <c r="U123" i="1"/>
  <c r="AG130" i="1"/>
  <c r="AU116" i="1"/>
  <c r="T130" i="1"/>
  <c r="CK130" i="1"/>
  <c r="AE130" i="1"/>
  <c r="R130" i="1"/>
  <c r="AD130" i="1"/>
  <c r="Q130" i="1"/>
  <c r="CH130" i="1"/>
  <c r="CG130" i="1"/>
  <c r="CF130" i="1"/>
  <c r="CD116" i="1"/>
  <c r="CD123" i="1"/>
  <c r="L116" i="1"/>
  <c r="CA116" i="1"/>
  <c r="CA123" i="1"/>
  <c r="BZ116" i="1"/>
  <c r="BZ123" i="1"/>
  <c r="BZ130" i="1"/>
  <c r="BY116" i="1"/>
  <c r="BY123" i="1"/>
  <c r="BY130" i="1"/>
  <c r="F116" i="1"/>
  <c r="H116" i="1"/>
  <c r="BW116" i="1"/>
  <c r="BW123" i="1"/>
  <c r="BW130" i="1"/>
  <c r="BV116" i="1"/>
  <c r="BU116" i="1"/>
  <c r="BU123" i="1"/>
  <c r="BT116" i="1"/>
  <c r="BT123" i="1"/>
  <c r="BS130" i="1"/>
  <c r="BR130" i="1"/>
  <c r="BP116" i="1"/>
  <c r="BP123" i="1"/>
  <c r="BM116" i="1"/>
  <c r="BM123" i="1"/>
  <c r="BL116" i="1"/>
  <c r="BL123" i="1"/>
  <c r="BL130" i="1"/>
  <c r="BK116" i="1"/>
  <c r="BK123" i="1"/>
  <c r="BK130" i="1"/>
  <c r="BI116" i="1"/>
  <c r="BI123" i="1"/>
  <c r="BH116" i="1"/>
  <c r="BH123" i="1"/>
  <c r="BG116" i="1"/>
  <c r="BG123" i="1"/>
  <c r="BF116" i="1"/>
  <c r="BF123" i="1"/>
  <c r="BF130" i="1"/>
  <c r="BE130" i="1"/>
  <c r="BD130" i="1"/>
  <c r="AC130" i="1"/>
  <c r="AB130" i="1"/>
  <c r="P130" i="1"/>
  <c r="O130" i="1"/>
  <c r="AN129" i="1"/>
  <c r="AA129" i="1"/>
  <c r="AL115" i="1"/>
  <c r="AM115" i="1"/>
  <c r="AL122" i="1"/>
  <c r="AM122" i="1"/>
  <c r="L115" i="1"/>
  <c r="M115" i="1"/>
  <c r="BO122" i="1"/>
  <c r="Y115" i="1"/>
  <c r="CP115" i="1"/>
  <c r="Z115" i="1"/>
  <c r="Y122" i="1"/>
  <c r="Z122" i="1"/>
  <c r="AK129" i="1"/>
  <c r="X129" i="1"/>
  <c r="AJ129" i="1"/>
  <c r="W129" i="1"/>
  <c r="CN129" i="1"/>
  <c r="AI129" i="1"/>
  <c r="V129" i="1"/>
  <c r="CM129" i="1"/>
  <c r="AF115" i="1"/>
  <c r="AH115" i="1"/>
  <c r="AF122" i="1"/>
  <c r="AH122" i="1"/>
  <c r="S115" i="1"/>
  <c r="S122" i="1"/>
  <c r="S129" i="1"/>
  <c r="U115" i="1"/>
  <c r="F115" i="1"/>
  <c r="BV122" i="1"/>
  <c r="AG129" i="1"/>
  <c r="T129" i="1"/>
  <c r="AE129" i="1"/>
  <c r="R129" i="1"/>
  <c r="CI129" i="1"/>
  <c r="AD129" i="1"/>
  <c r="Q129" i="1"/>
  <c r="CH129" i="1"/>
  <c r="CG129" i="1"/>
  <c r="CF129" i="1"/>
  <c r="CD115" i="1"/>
  <c r="CD122" i="1"/>
  <c r="CD129" i="1"/>
  <c r="CA115" i="1"/>
  <c r="CA122" i="1"/>
  <c r="CA129" i="1"/>
  <c r="BZ115" i="1"/>
  <c r="BZ122" i="1"/>
  <c r="BY115" i="1"/>
  <c r="BY122" i="1"/>
  <c r="BY129" i="1"/>
  <c r="H115" i="1"/>
  <c r="BW115" i="1"/>
  <c r="BW122" i="1"/>
  <c r="BW129" i="1"/>
  <c r="BV115" i="1"/>
  <c r="BU115" i="1"/>
  <c r="BU122" i="1"/>
  <c r="BT115" i="1"/>
  <c r="BT122" i="1"/>
  <c r="BS129" i="1"/>
  <c r="BR129" i="1"/>
  <c r="BP115" i="1"/>
  <c r="BP122" i="1"/>
  <c r="BP129" i="1"/>
  <c r="BN122" i="1"/>
  <c r="BM115" i="1"/>
  <c r="BM122" i="1"/>
  <c r="BM129" i="1"/>
  <c r="BL115" i="1"/>
  <c r="BL122" i="1"/>
  <c r="BL129" i="1"/>
  <c r="BK115" i="1"/>
  <c r="BK122" i="1"/>
  <c r="BK129" i="1"/>
  <c r="BI115" i="1"/>
  <c r="BI122" i="1"/>
  <c r="BI129" i="1"/>
  <c r="BH122" i="1"/>
  <c r="BG115" i="1"/>
  <c r="BG122" i="1"/>
  <c r="BF115" i="1"/>
  <c r="BF122" i="1"/>
  <c r="BF129" i="1"/>
  <c r="BE129" i="1"/>
  <c r="BD129" i="1"/>
  <c r="AC129" i="1"/>
  <c r="AB129" i="1"/>
  <c r="P129" i="1"/>
  <c r="O129" i="1"/>
  <c r="AN128" i="1"/>
  <c r="AA128" i="1"/>
  <c r="AL114" i="1"/>
  <c r="AL121" i="1"/>
  <c r="AM121" i="1"/>
  <c r="Y114" i="1"/>
  <c r="Y121" i="1"/>
  <c r="Y128" i="1"/>
  <c r="Z121" i="1"/>
  <c r="AK128" i="1"/>
  <c r="X128" i="1"/>
  <c r="CO128" i="1"/>
  <c r="AJ128" i="1"/>
  <c r="W128" i="1"/>
  <c r="AI128" i="1"/>
  <c r="V128" i="1"/>
  <c r="CM128" i="1"/>
  <c r="AF114" i="1"/>
  <c r="AH114" i="1"/>
  <c r="AF121" i="1"/>
  <c r="S114" i="1"/>
  <c r="F114" i="1"/>
  <c r="BV114" i="1"/>
  <c r="S121" i="1"/>
  <c r="AG128" i="1"/>
  <c r="T128" i="1"/>
  <c r="CK128" i="1"/>
  <c r="AE128" i="1"/>
  <c r="R128" i="1"/>
  <c r="CI128" i="1"/>
  <c r="AD128" i="1"/>
  <c r="Q128" i="1"/>
  <c r="CH128" i="1"/>
  <c r="CG128" i="1"/>
  <c r="CF128" i="1"/>
  <c r="CD114" i="1"/>
  <c r="CD121" i="1"/>
  <c r="L114" i="1"/>
  <c r="M114" i="1"/>
  <c r="CA114" i="1"/>
  <c r="CA121" i="1"/>
  <c r="BZ114" i="1"/>
  <c r="BZ121" i="1"/>
  <c r="BY114" i="1"/>
  <c r="BY121" i="1"/>
  <c r="H114" i="1"/>
  <c r="BW114" i="1"/>
  <c r="BW121" i="1"/>
  <c r="BW128" i="1"/>
  <c r="BU114" i="1"/>
  <c r="BU121" i="1"/>
  <c r="BU128" i="1"/>
  <c r="BT114" i="1"/>
  <c r="BT121" i="1"/>
  <c r="BS128" i="1"/>
  <c r="BR128" i="1"/>
  <c r="BP114" i="1"/>
  <c r="BP121" i="1"/>
  <c r="BP128" i="1"/>
  <c r="BN121" i="1"/>
  <c r="BM114" i="1"/>
  <c r="BM121" i="1"/>
  <c r="BL114" i="1"/>
  <c r="BL121" i="1"/>
  <c r="BL128" i="1"/>
  <c r="BK114" i="1"/>
  <c r="BK121" i="1"/>
  <c r="BK128" i="1"/>
  <c r="BI114" i="1"/>
  <c r="BI121" i="1"/>
  <c r="BI128" i="1"/>
  <c r="BG114" i="1"/>
  <c r="BG121" i="1"/>
  <c r="BF114" i="1"/>
  <c r="BF121" i="1"/>
  <c r="BE128" i="1"/>
  <c r="BD128" i="1"/>
  <c r="AC128" i="1"/>
  <c r="AB128" i="1"/>
  <c r="P128" i="1"/>
  <c r="O128" i="1"/>
  <c r="AN127" i="1"/>
  <c r="AA127" i="1"/>
  <c r="AL113" i="1"/>
  <c r="AL120" i="1"/>
  <c r="Y113" i="1"/>
  <c r="Y120" i="1"/>
  <c r="Z120" i="1"/>
  <c r="AK127" i="1"/>
  <c r="X127" i="1"/>
  <c r="CO127" i="1"/>
  <c r="AJ127" i="1"/>
  <c r="W127" i="1"/>
  <c r="CN127" i="1"/>
  <c r="AI127" i="1"/>
  <c r="V127" i="1"/>
  <c r="AF113" i="1"/>
  <c r="AH113" i="1"/>
  <c r="AF120" i="1"/>
  <c r="AH120" i="1"/>
  <c r="S113" i="1"/>
  <c r="S120" i="1"/>
  <c r="U120" i="1"/>
  <c r="AG127" i="1"/>
  <c r="T127" i="1"/>
  <c r="AE127" i="1"/>
  <c r="R127" i="1"/>
  <c r="AD127" i="1"/>
  <c r="Q127" i="1"/>
  <c r="CH127" i="1"/>
  <c r="CG127" i="1"/>
  <c r="CF127" i="1"/>
  <c r="CD113" i="1"/>
  <c r="CD120" i="1"/>
  <c r="L113" i="1"/>
  <c r="M113" i="1"/>
  <c r="CB120" i="1"/>
  <c r="CA113" i="1"/>
  <c r="CA120" i="1"/>
  <c r="BZ113" i="1"/>
  <c r="BZ120" i="1"/>
  <c r="BZ127" i="1"/>
  <c r="BY113" i="1"/>
  <c r="BY120" i="1"/>
  <c r="BY127" i="1"/>
  <c r="F113" i="1"/>
  <c r="BW113" i="1"/>
  <c r="BW120" i="1"/>
  <c r="BW127" i="1"/>
  <c r="BU113" i="1"/>
  <c r="BU120" i="1"/>
  <c r="BT113" i="1"/>
  <c r="BT120" i="1"/>
  <c r="BT127" i="1"/>
  <c r="BS127" i="1"/>
  <c r="BR127" i="1"/>
  <c r="BP113" i="1"/>
  <c r="BP120" i="1"/>
  <c r="BP127" i="1"/>
  <c r="BM113" i="1"/>
  <c r="BM120" i="1"/>
  <c r="BM127" i="1"/>
  <c r="BL113" i="1"/>
  <c r="BL120" i="1"/>
  <c r="BL127" i="1"/>
  <c r="BK113" i="1"/>
  <c r="BK120" i="1"/>
  <c r="BK127" i="1"/>
  <c r="BI113" i="1"/>
  <c r="BI120" i="1"/>
  <c r="BG113" i="1"/>
  <c r="BG120" i="1"/>
  <c r="BG127" i="1"/>
  <c r="BF113" i="1"/>
  <c r="BF120" i="1"/>
  <c r="BE127" i="1"/>
  <c r="BD127" i="1"/>
  <c r="AC127" i="1"/>
  <c r="AB127" i="1"/>
  <c r="P127" i="1"/>
  <c r="O127" i="1"/>
  <c r="CR126" i="1"/>
  <c r="CQ126" i="1"/>
  <c r="CP126" i="1"/>
  <c r="CO126" i="1"/>
  <c r="CN126" i="1"/>
  <c r="CM126" i="1"/>
  <c r="CL126" i="1"/>
  <c r="CK126" i="1"/>
  <c r="CJ126" i="1"/>
  <c r="CI126" i="1"/>
  <c r="CH126" i="1"/>
  <c r="CD126" i="1"/>
  <c r="CC126" i="1"/>
  <c r="CB126" i="1"/>
  <c r="CA126" i="1"/>
  <c r="BZ126" i="1"/>
  <c r="BY126" i="1"/>
  <c r="BX126" i="1"/>
  <c r="BW126" i="1"/>
  <c r="BV126" i="1"/>
  <c r="BU126" i="1"/>
  <c r="BT126" i="1"/>
  <c r="BP126" i="1"/>
  <c r="BO126" i="1"/>
  <c r="BN126" i="1"/>
  <c r="BM126" i="1"/>
  <c r="BL126" i="1"/>
  <c r="BK126" i="1"/>
  <c r="BJ126" i="1"/>
  <c r="BI126" i="1"/>
  <c r="BH126" i="1"/>
  <c r="BG126" i="1"/>
  <c r="BF126" i="1"/>
  <c r="AN126" i="1"/>
  <c r="AM126" i="1"/>
  <c r="AL126" i="1"/>
  <c r="AK126" i="1"/>
  <c r="AJ126" i="1"/>
  <c r="AI126" i="1"/>
  <c r="AH126" i="1"/>
  <c r="AG126" i="1"/>
  <c r="AF126" i="1"/>
  <c r="AE126" i="1"/>
  <c r="AD126" i="1"/>
  <c r="AA126" i="1"/>
  <c r="Z126" i="1"/>
  <c r="Y126" i="1"/>
  <c r="X126" i="1"/>
  <c r="W126" i="1"/>
  <c r="V126" i="1"/>
  <c r="U126" i="1"/>
  <c r="T126" i="1"/>
  <c r="S126" i="1"/>
  <c r="R126" i="1"/>
  <c r="Q126" i="1"/>
  <c r="CR123" i="1"/>
  <c r="CP123" i="1"/>
  <c r="CO123" i="1"/>
  <c r="CN123" i="1"/>
  <c r="CM123" i="1"/>
  <c r="CK123" i="1"/>
  <c r="CJ123" i="1"/>
  <c r="CI123" i="1"/>
  <c r="CH123" i="1"/>
  <c r="CG123" i="1"/>
  <c r="CF123" i="1"/>
  <c r="C116" i="1"/>
  <c r="BS123" i="1"/>
  <c r="BR123" i="1"/>
  <c r="BE123" i="1"/>
  <c r="BD123" i="1"/>
  <c r="AC123" i="1"/>
  <c r="AB123" i="1"/>
  <c r="P123" i="1"/>
  <c r="O123" i="1"/>
  <c r="CR122" i="1"/>
  <c r="CQ122" i="1"/>
  <c r="CP122" i="1"/>
  <c r="CO122" i="1"/>
  <c r="CN122" i="1"/>
  <c r="CM122" i="1"/>
  <c r="CK122" i="1"/>
  <c r="CI122" i="1"/>
  <c r="CH122" i="1"/>
  <c r="CG122" i="1"/>
  <c r="CF122" i="1"/>
  <c r="C115" i="1"/>
  <c r="BS115" i="1"/>
  <c r="BR122" i="1"/>
  <c r="BD122" i="1"/>
  <c r="AC122" i="1"/>
  <c r="AB122" i="1"/>
  <c r="P122" i="1"/>
  <c r="O122" i="1"/>
  <c r="CR121" i="1"/>
  <c r="CP121" i="1"/>
  <c r="CO121" i="1"/>
  <c r="CN121" i="1"/>
  <c r="CM121" i="1"/>
  <c r="CK121" i="1"/>
  <c r="CI121" i="1"/>
  <c r="CH121" i="1"/>
  <c r="CG121" i="1"/>
  <c r="CF121" i="1"/>
  <c r="C114" i="1"/>
  <c r="BS121" i="1"/>
  <c r="BR121" i="1"/>
  <c r="BE121" i="1"/>
  <c r="BD121" i="1"/>
  <c r="AC121" i="1"/>
  <c r="AB121" i="1"/>
  <c r="P121" i="1"/>
  <c r="O121" i="1"/>
  <c r="CR120" i="1"/>
  <c r="CO120" i="1"/>
  <c r="CN120" i="1"/>
  <c r="CM120" i="1"/>
  <c r="CK120" i="1"/>
  <c r="CI120" i="1"/>
  <c r="CH120" i="1"/>
  <c r="CG120" i="1"/>
  <c r="CF120" i="1"/>
  <c r="C113" i="1"/>
  <c r="BE113" i="1"/>
  <c r="BR120" i="1"/>
  <c r="BD120" i="1"/>
  <c r="AC120" i="1"/>
  <c r="AB120" i="1"/>
  <c r="P120" i="1"/>
  <c r="O120" i="1"/>
  <c r="CR119" i="1"/>
  <c r="CQ119" i="1"/>
  <c r="CP119" i="1"/>
  <c r="CO119" i="1"/>
  <c r="CN119" i="1"/>
  <c r="CM119" i="1"/>
  <c r="CL119" i="1"/>
  <c r="CK119" i="1"/>
  <c r="CJ119" i="1"/>
  <c r="CI119" i="1"/>
  <c r="CH119" i="1"/>
  <c r="CD119" i="1"/>
  <c r="CC119" i="1"/>
  <c r="CB119" i="1"/>
  <c r="CA119" i="1"/>
  <c r="BZ119" i="1"/>
  <c r="BY119" i="1"/>
  <c r="BX119" i="1"/>
  <c r="BW119" i="1"/>
  <c r="BV119" i="1"/>
  <c r="BU119" i="1"/>
  <c r="BT119" i="1"/>
  <c r="BP119" i="1"/>
  <c r="BO119" i="1"/>
  <c r="BN119" i="1"/>
  <c r="BM119" i="1"/>
  <c r="BL119" i="1"/>
  <c r="BK119" i="1"/>
  <c r="BJ119" i="1"/>
  <c r="BI119" i="1"/>
  <c r="BH119" i="1"/>
  <c r="BG119" i="1"/>
  <c r="BF119" i="1"/>
  <c r="AN119" i="1"/>
  <c r="AM119" i="1"/>
  <c r="AL119" i="1"/>
  <c r="AK119" i="1"/>
  <c r="AJ119" i="1"/>
  <c r="AI119" i="1"/>
  <c r="AH119" i="1"/>
  <c r="AG119" i="1"/>
  <c r="AF119" i="1"/>
  <c r="AE119" i="1"/>
  <c r="AD119" i="1"/>
  <c r="AA119" i="1"/>
  <c r="Z119" i="1"/>
  <c r="Y119" i="1"/>
  <c r="X119" i="1"/>
  <c r="W119" i="1"/>
  <c r="V119" i="1"/>
  <c r="U119" i="1"/>
  <c r="T119" i="1"/>
  <c r="S119" i="1"/>
  <c r="R119" i="1"/>
  <c r="Q119" i="1"/>
  <c r="CR116" i="1"/>
  <c r="CO116" i="1"/>
  <c r="CN116" i="1"/>
  <c r="CM116" i="1"/>
  <c r="CK116" i="1"/>
  <c r="CJ116" i="1"/>
  <c r="CI116" i="1"/>
  <c r="CH116" i="1"/>
  <c r="CG116" i="1"/>
  <c r="CF116" i="1"/>
  <c r="BS116" i="1"/>
  <c r="BR116" i="1"/>
  <c r="BE116" i="1"/>
  <c r="BD116" i="1"/>
  <c r="BB116" i="1"/>
  <c r="AY116" i="1"/>
  <c r="AX116" i="1"/>
  <c r="AS116" i="1"/>
  <c r="AR116" i="1"/>
  <c r="AQ116" i="1"/>
  <c r="AP116" i="1"/>
  <c r="AC116" i="1"/>
  <c r="AB116" i="1"/>
  <c r="P116" i="1"/>
  <c r="O116" i="1"/>
  <c r="B116" i="1"/>
  <c r="CR115" i="1"/>
  <c r="CO115" i="1"/>
  <c r="CN115" i="1"/>
  <c r="CM115" i="1"/>
  <c r="CK115" i="1"/>
  <c r="CJ115" i="1"/>
  <c r="CI115" i="1"/>
  <c r="CH115" i="1"/>
  <c r="CG115" i="1"/>
  <c r="CF115" i="1"/>
  <c r="BR115" i="1"/>
  <c r="BD115" i="1"/>
  <c r="BB115" i="1"/>
  <c r="AY115" i="1"/>
  <c r="AX115" i="1"/>
  <c r="AW115" i="1"/>
  <c r="AS115" i="1"/>
  <c r="AR115" i="1"/>
  <c r="AQ115" i="1"/>
  <c r="AP115" i="1"/>
  <c r="AC115" i="1"/>
  <c r="AB115" i="1"/>
  <c r="P115" i="1"/>
  <c r="O115" i="1"/>
  <c r="B115" i="1"/>
  <c r="CR114" i="1"/>
  <c r="CO114" i="1"/>
  <c r="CN114" i="1"/>
  <c r="CM114" i="1"/>
  <c r="CK114" i="1"/>
  <c r="CJ114" i="1"/>
  <c r="CI114" i="1"/>
  <c r="CH114" i="1"/>
  <c r="CG114" i="1"/>
  <c r="CF114" i="1"/>
  <c r="BS114" i="1"/>
  <c r="BR114" i="1"/>
  <c r="BE114" i="1"/>
  <c r="BD114" i="1"/>
  <c r="AY114" i="1"/>
  <c r="AW114" i="1"/>
  <c r="AS114" i="1"/>
  <c r="AR114" i="1"/>
  <c r="AQ114" i="1"/>
  <c r="AP114" i="1"/>
  <c r="AC114" i="1"/>
  <c r="AB114" i="1"/>
  <c r="P114" i="1"/>
  <c r="O114" i="1"/>
  <c r="B114" i="1"/>
  <c r="CR113" i="1"/>
  <c r="CO113" i="1"/>
  <c r="CN113" i="1"/>
  <c r="CM113" i="1"/>
  <c r="CK113" i="1"/>
  <c r="CI113" i="1"/>
  <c r="CH113" i="1"/>
  <c r="CG113" i="1"/>
  <c r="CF113" i="1"/>
  <c r="BR113" i="1"/>
  <c r="BD113" i="1"/>
  <c r="BB113" i="1"/>
  <c r="AY113" i="1"/>
  <c r="AX113" i="1"/>
  <c r="AR113" i="1"/>
  <c r="AQ113" i="1"/>
  <c r="AP113" i="1"/>
  <c r="AC113" i="1"/>
  <c r="AB113" i="1"/>
  <c r="P113" i="1"/>
  <c r="O113" i="1"/>
  <c r="B113" i="1"/>
  <c r="CR112" i="1"/>
  <c r="CQ112" i="1"/>
  <c r="CP112" i="1"/>
  <c r="CO112" i="1"/>
  <c r="CN112" i="1"/>
  <c r="CM112" i="1"/>
  <c r="CL112" i="1"/>
  <c r="CK112" i="1"/>
  <c r="CJ112" i="1"/>
  <c r="CI112" i="1"/>
  <c r="CH112" i="1"/>
  <c r="CD112" i="1"/>
  <c r="CC112" i="1"/>
  <c r="CB112" i="1"/>
  <c r="CA112" i="1"/>
  <c r="BZ112" i="1"/>
  <c r="BY112" i="1"/>
  <c r="BX112" i="1"/>
  <c r="BW112" i="1"/>
  <c r="BV112" i="1"/>
  <c r="BU112" i="1"/>
  <c r="BT112" i="1"/>
  <c r="BP112" i="1"/>
  <c r="BO112" i="1"/>
  <c r="BN112" i="1"/>
  <c r="BM112" i="1"/>
  <c r="BL112" i="1"/>
  <c r="BK112" i="1"/>
  <c r="BJ112" i="1"/>
  <c r="BI112" i="1"/>
  <c r="BH112" i="1"/>
  <c r="BG112" i="1"/>
  <c r="BF112" i="1"/>
  <c r="BB112" i="1"/>
  <c r="BA112" i="1"/>
  <c r="AZ112" i="1"/>
  <c r="AY112" i="1"/>
  <c r="AX112" i="1"/>
  <c r="AW112" i="1"/>
  <c r="AV112" i="1"/>
  <c r="AU112" i="1"/>
  <c r="AT112" i="1"/>
  <c r="AS112" i="1"/>
  <c r="AR112" i="1"/>
  <c r="AN112" i="1"/>
  <c r="AM112" i="1"/>
  <c r="AL112" i="1"/>
  <c r="AK112" i="1"/>
  <c r="AJ112" i="1"/>
  <c r="AI112" i="1"/>
  <c r="AH112" i="1"/>
  <c r="AG112" i="1"/>
  <c r="AF112" i="1"/>
  <c r="AE112" i="1"/>
  <c r="AD112" i="1"/>
  <c r="AA112" i="1"/>
  <c r="Z112" i="1"/>
  <c r="Y112" i="1"/>
  <c r="X112" i="1"/>
  <c r="W112" i="1"/>
  <c r="V112" i="1"/>
  <c r="U112" i="1"/>
  <c r="T112" i="1"/>
  <c r="S112" i="1"/>
  <c r="R112" i="1"/>
  <c r="Q112" i="1"/>
  <c r="AN96" i="1"/>
  <c r="AA96" i="1"/>
  <c r="CR96" i="1"/>
  <c r="AL82" i="1"/>
  <c r="AL89" i="1"/>
  <c r="Y82" i="1"/>
  <c r="Z82" i="1"/>
  <c r="Y89" i="1"/>
  <c r="AK96" i="1"/>
  <c r="X96" i="1"/>
  <c r="AJ96" i="1"/>
  <c r="W96" i="1"/>
  <c r="AI96" i="1"/>
  <c r="V96" i="1"/>
  <c r="AF82" i="1"/>
  <c r="AF89" i="1"/>
  <c r="AH89" i="1"/>
  <c r="S82" i="1"/>
  <c r="U82" i="1"/>
  <c r="S89" i="1"/>
  <c r="CJ89" i="1"/>
  <c r="U89" i="1"/>
  <c r="CL89" i="1"/>
  <c r="AG96" i="1"/>
  <c r="T96" i="1"/>
  <c r="CK96" i="1"/>
  <c r="AE96" i="1"/>
  <c r="R96" i="1"/>
  <c r="CI96" i="1"/>
  <c r="AD96" i="1"/>
  <c r="Q96" i="1"/>
  <c r="CH96" i="1"/>
  <c r="CG96" i="1"/>
  <c r="CF96" i="1"/>
  <c r="CD82" i="1"/>
  <c r="CD89" i="1"/>
  <c r="L82" i="1"/>
  <c r="CA82" i="1"/>
  <c r="CA89" i="1"/>
  <c r="BZ82" i="1"/>
  <c r="BZ89" i="1"/>
  <c r="BZ96" i="1"/>
  <c r="BY82" i="1"/>
  <c r="BY89" i="1"/>
  <c r="BY96" i="1"/>
  <c r="F82" i="1"/>
  <c r="BH82" i="1"/>
  <c r="BW82" i="1"/>
  <c r="BW89" i="1"/>
  <c r="BW96" i="1"/>
  <c r="BV82" i="1"/>
  <c r="BU82" i="1"/>
  <c r="BU89" i="1"/>
  <c r="BT82" i="1"/>
  <c r="BT89" i="1"/>
  <c r="BS96" i="1"/>
  <c r="BR96" i="1"/>
  <c r="BP82" i="1"/>
  <c r="BP89" i="1"/>
  <c r="BM82" i="1"/>
  <c r="BM89" i="1"/>
  <c r="BL82" i="1"/>
  <c r="BL89" i="1"/>
  <c r="BK82" i="1"/>
  <c r="BK89" i="1"/>
  <c r="BI82" i="1"/>
  <c r="BI89" i="1"/>
  <c r="BG82" i="1"/>
  <c r="BG89" i="1"/>
  <c r="BG96" i="1"/>
  <c r="BF82" i="1"/>
  <c r="BF89" i="1"/>
  <c r="BF96" i="1"/>
  <c r="BE96" i="1"/>
  <c r="BD96" i="1"/>
  <c r="AC96" i="1"/>
  <c r="AB96" i="1"/>
  <c r="P96" i="1"/>
  <c r="O96" i="1"/>
  <c r="AN95" i="1"/>
  <c r="AA95" i="1"/>
  <c r="AL81" i="1"/>
  <c r="AL88" i="1"/>
  <c r="Y81" i="1"/>
  <c r="Z81" i="1"/>
  <c r="Y88" i="1"/>
  <c r="AK95" i="1"/>
  <c r="X95" i="1"/>
  <c r="AJ95" i="1"/>
  <c r="W95" i="1"/>
  <c r="AI95" i="1"/>
  <c r="V95" i="1"/>
  <c r="CM95" i="1"/>
  <c r="AF81" i="1"/>
  <c r="F81" i="1"/>
  <c r="BH81" i="1"/>
  <c r="AF88" i="1"/>
  <c r="AH88" i="1"/>
  <c r="S81" i="1"/>
  <c r="U81" i="1"/>
  <c r="S88" i="1"/>
  <c r="BV88" i="1"/>
  <c r="AG95" i="1"/>
  <c r="T95" i="1"/>
  <c r="S95" i="1"/>
  <c r="AE95" i="1"/>
  <c r="R95" i="1"/>
  <c r="AD95" i="1"/>
  <c r="Q95" i="1"/>
  <c r="CG95" i="1"/>
  <c r="CF95" i="1"/>
  <c r="CD81" i="1"/>
  <c r="CD88" i="1"/>
  <c r="CD95" i="1"/>
  <c r="L81" i="1"/>
  <c r="CA81" i="1"/>
  <c r="CA88" i="1"/>
  <c r="BZ81" i="1"/>
  <c r="BZ88" i="1"/>
  <c r="BY81" i="1"/>
  <c r="BY88" i="1"/>
  <c r="BY95" i="1"/>
  <c r="H81" i="1"/>
  <c r="BX81" i="1"/>
  <c r="BW81" i="1"/>
  <c r="BW88" i="1"/>
  <c r="BW95" i="1"/>
  <c r="BV81" i="1"/>
  <c r="BV95" i="1"/>
  <c r="BU81" i="1"/>
  <c r="BU88" i="1"/>
  <c r="BU95" i="1"/>
  <c r="BT81" i="1"/>
  <c r="BT88" i="1"/>
  <c r="BS95" i="1"/>
  <c r="BR95" i="1"/>
  <c r="BP81" i="1"/>
  <c r="BP88" i="1"/>
  <c r="BM81" i="1"/>
  <c r="BM88" i="1"/>
  <c r="BM95" i="1"/>
  <c r="BL81" i="1"/>
  <c r="BL88" i="1"/>
  <c r="BL95" i="1"/>
  <c r="BK81" i="1"/>
  <c r="BK88" i="1"/>
  <c r="BK95" i="1"/>
  <c r="BJ88" i="1"/>
  <c r="BI81" i="1"/>
  <c r="BI88" i="1"/>
  <c r="BI95" i="1"/>
  <c r="BG81" i="1"/>
  <c r="BG88" i="1"/>
  <c r="BF81" i="1"/>
  <c r="BF88" i="1"/>
  <c r="BF95" i="1"/>
  <c r="BE95" i="1"/>
  <c r="BD95" i="1"/>
  <c r="AC95" i="1"/>
  <c r="AB95" i="1"/>
  <c r="P95" i="1"/>
  <c r="O95" i="1"/>
  <c r="AN94" i="1"/>
  <c r="AA94" i="1"/>
  <c r="AL80" i="1"/>
  <c r="AL87" i="1"/>
  <c r="Y80" i="1"/>
  <c r="Z80" i="1"/>
  <c r="Y87" i="1"/>
  <c r="Z87" i="1"/>
  <c r="AK94" i="1"/>
  <c r="X94" i="1"/>
  <c r="AJ94" i="1"/>
  <c r="AX80" i="1"/>
  <c r="W94" i="1"/>
  <c r="AI94" i="1"/>
  <c r="V94" i="1"/>
  <c r="CM94" i="1"/>
  <c r="AF80" i="1"/>
  <c r="AH80" i="1"/>
  <c r="AF87" i="1"/>
  <c r="F80" i="1"/>
  <c r="BH87" i="1"/>
  <c r="S80" i="1"/>
  <c r="U80" i="1"/>
  <c r="CL80" i="1"/>
  <c r="S87" i="1"/>
  <c r="U87" i="1"/>
  <c r="AG94" i="1"/>
  <c r="T94" i="1"/>
  <c r="AE94" i="1"/>
  <c r="R94" i="1"/>
  <c r="CI94" i="1"/>
  <c r="AD94" i="1"/>
  <c r="Q94" i="1"/>
  <c r="CG94" i="1"/>
  <c r="CF94" i="1"/>
  <c r="CD80" i="1"/>
  <c r="CD87" i="1"/>
  <c r="L80" i="1"/>
  <c r="CA80" i="1"/>
  <c r="CA87" i="1"/>
  <c r="CA94" i="1"/>
  <c r="BZ80" i="1"/>
  <c r="BZ87" i="1"/>
  <c r="BZ94" i="1"/>
  <c r="BY80" i="1"/>
  <c r="BY87" i="1"/>
  <c r="H80" i="1"/>
  <c r="BW80" i="1"/>
  <c r="BW87" i="1"/>
  <c r="BV87" i="1"/>
  <c r="BU80" i="1"/>
  <c r="BU87" i="1"/>
  <c r="BU94" i="1"/>
  <c r="BT80" i="1"/>
  <c r="BT87" i="1"/>
  <c r="BT94" i="1"/>
  <c r="BS94" i="1"/>
  <c r="BR94" i="1"/>
  <c r="BP80" i="1"/>
  <c r="BP87" i="1"/>
  <c r="BM80" i="1"/>
  <c r="BM87" i="1"/>
  <c r="BL80" i="1"/>
  <c r="BL87" i="1"/>
  <c r="BK80" i="1"/>
  <c r="BK87" i="1"/>
  <c r="BI80" i="1"/>
  <c r="BI87" i="1"/>
  <c r="BH80" i="1"/>
  <c r="BH94" i="1"/>
  <c r="BG80" i="1"/>
  <c r="BG87" i="1"/>
  <c r="BF80" i="1"/>
  <c r="BF87" i="1"/>
  <c r="BF94" i="1"/>
  <c r="BE94" i="1"/>
  <c r="BD94" i="1"/>
  <c r="AC94" i="1"/>
  <c r="AB94" i="1"/>
  <c r="P94" i="1"/>
  <c r="O94" i="1"/>
  <c r="AN93" i="1"/>
  <c r="AA93" i="1"/>
  <c r="AL79" i="1"/>
  <c r="AM79" i="1"/>
  <c r="AL86" i="1"/>
  <c r="Y86" i="1"/>
  <c r="CP86" i="1"/>
  <c r="Y79" i="1"/>
  <c r="Z79" i="1"/>
  <c r="Z86" i="1"/>
  <c r="Z93" i="1"/>
  <c r="AK93" i="1"/>
  <c r="X93" i="1"/>
  <c r="CO93" i="1"/>
  <c r="AJ93" i="1"/>
  <c r="W93" i="1"/>
  <c r="CN93" i="1"/>
  <c r="AI93" i="1"/>
  <c r="V93" i="1"/>
  <c r="AF79" i="1"/>
  <c r="AH79" i="1"/>
  <c r="AF86" i="1"/>
  <c r="AH86" i="1"/>
  <c r="S79" i="1"/>
  <c r="S86" i="1"/>
  <c r="F79" i="1"/>
  <c r="BV86" i="1"/>
  <c r="AG93" i="1"/>
  <c r="T93" i="1"/>
  <c r="CK93" i="1"/>
  <c r="AE93" i="1"/>
  <c r="R93" i="1"/>
  <c r="AD93" i="1"/>
  <c r="Q93" i="1"/>
  <c r="CG93" i="1"/>
  <c r="CF93" i="1"/>
  <c r="CD79" i="1"/>
  <c r="CD86" i="1"/>
  <c r="L79" i="1"/>
  <c r="CB86" i="1"/>
  <c r="M79" i="1"/>
  <c r="CA79" i="1"/>
  <c r="CA86" i="1"/>
  <c r="CA93" i="1"/>
  <c r="BZ79" i="1"/>
  <c r="BZ86" i="1"/>
  <c r="BZ93" i="1"/>
  <c r="BY79" i="1"/>
  <c r="BY86" i="1"/>
  <c r="BY93" i="1"/>
  <c r="H79" i="1"/>
  <c r="BW79" i="1"/>
  <c r="BW86" i="1"/>
  <c r="BU79" i="1"/>
  <c r="BU86" i="1"/>
  <c r="BT79" i="1"/>
  <c r="BT86" i="1"/>
  <c r="BT93" i="1"/>
  <c r="BS93" i="1"/>
  <c r="BR93" i="1"/>
  <c r="BP79" i="1"/>
  <c r="BP86" i="1"/>
  <c r="BM79" i="1"/>
  <c r="BM86" i="1"/>
  <c r="BL79" i="1"/>
  <c r="BL86" i="1"/>
  <c r="BK79" i="1"/>
  <c r="BK86" i="1"/>
  <c r="BK93" i="1"/>
  <c r="BI79" i="1"/>
  <c r="BI86" i="1"/>
  <c r="BI93" i="1"/>
  <c r="BH86" i="1"/>
  <c r="BG79" i="1"/>
  <c r="BG86" i="1"/>
  <c r="BG93" i="1"/>
  <c r="BF79" i="1"/>
  <c r="BF86" i="1"/>
  <c r="BF93" i="1"/>
  <c r="BE93" i="1"/>
  <c r="BD93" i="1"/>
  <c r="AC93" i="1"/>
  <c r="AB93" i="1"/>
  <c r="P93" i="1"/>
  <c r="O93" i="1"/>
  <c r="CR92" i="1"/>
  <c r="CQ92" i="1"/>
  <c r="CP92" i="1"/>
  <c r="CO92" i="1"/>
  <c r="CN92" i="1"/>
  <c r="CM92" i="1"/>
  <c r="CL92" i="1"/>
  <c r="CK92" i="1"/>
  <c r="CJ92" i="1"/>
  <c r="CI92" i="1"/>
  <c r="CH92" i="1"/>
  <c r="CD92" i="1"/>
  <c r="CC92" i="1"/>
  <c r="CB92" i="1"/>
  <c r="CA92" i="1"/>
  <c r="BZ92" i="1"/>
  <c r="BY92" i="1"/>
  <c r="BX92" i="1"/>
  <c r="BW92" i="1"/>
  <c r="BV92" i="1"/>
  <c r="BU92" i="1"/>
  <c r="BT92" i="1"/>
  <c r="BP92" i="1"/>
  <c r="BO92" i="1"/>
  <c r="BN92" i="1"/>
  <c r="BM92" i="1"/>
  <c r="BL92" i="1"/>
  <c r="BK92" i="1"/>
  <c r="BJ92" i="1"/>
  <c r="BI92" i="1"/>
  <c r="BH92" i="1"/>
  <c r="BG92" i="1"/>
  <c r="BF92" i="1"/>
  <c r="AN92" i="1"/>
  <c r="AM92" i="1"/>
  <c r="AL92" i="1"/>
  <c r="AK92" i="1"/>
  <c r="AJ92" i="1"/>
  <c r="AI92" i="1"/>
  <c r="AH92" i="1"/>
  <c r="AG92" i="1"/>
  <c r="AF92" i="1"/>
  <c r="AE92" i="1"/>
  <c r="AD92" i="1"/>
  <c r="AA92" i="1"/>
  <c r="Z92" i="1"/>
  <c r="Y92" i="1"/>
  <c r="X92" i="1"/>
  <c r="W92" i="1"/>
  <c r="V92" i="1"/>
  <c r="U92" i="1"/>
  <c r="T92" i="1"/>
  <c r="S92" i="1"/>
  <c r="R92" i="1"/>
  <c r="Q92" i="1"/>
  <c r="CR89" i="1"/>
  <c r="CO89" i="1"/>
  <c r="CN89" i="1"/>
  <c r="CM89" i="1"/>
  <c r="CK89" i="1"/>
  <c r="CI89" i="1"/>
  <c r="CH89" i="1"/>
  <c r="CG89" i="1"/>
  <c r="CF89" i="1"/>
  <c r="C82" i="1"/>
  <c r="BE89" i="1"/>
  <c r="BR89" i="1"/>
  <c r="BD89" i="1"/>
  <c r="AC89" i="1"/>
  <c r="AB89" i="1"/>
  <c r="P89" i="1"/>
  <c r="O89" i="1"/>
  <c r="CR88" i="1"/>
  <c r="CO88" i="1"/>
  <c r="CN88" i="1"/>
  <c r="CM88" i="1"/>
  <c r="CK88" i="1"/>
  <c r="CI88" i="1"/>
  <c r="CH88" i="1"/>
  <c r="CG88" i="1"/>
  <c r="CF88" i="1"/>
  <c r="C81" i="1"/>
  <c r="BS88" i="1"/>
  <c r="BR88" i="1"/>
  <c r="BD88" i="1"/>
  <c r="AC88" i="1"/>
  <c r="AB88" i="1"/>
  <c r="P88" i="1"/>
  <c r="O88" i="1"/>
  <c r="CR87" i="1"/>
  <c r="CP87" i="1"/>
  <c r="CO87" i="1"/>
  <c r="CN87" i="1"/>
  <c r="CM87" i="1"/>
  <c r="CK87" i="1"/>
  <c r="CJ87" i="1"/>
  <c r="CI87" i="1"/>
  <c r="CH87" i="1"/>
  <c r="CG87" i="1"/>
  <c r="CF87" i="1"/>
  <c r="C80" i="1"/>
  <c r="BE87" i="1"/>
  <c r="BR87" i="1"/>
  <c r="BD87" i="1"/>
  <c r="AC87" i="1"/>
  <c r="AB87" i="1"/>
  <c r="P87" i="1"/>
  <c r="O87" i="1"/>
  <c r="CR86" i="1"/>
  <c r="CO86" i="1"/>
  <c r="CN86" i="1"/>
  <c r="CM86" i="1"/>
  <c r="CK86" i="1"/>
  <c r="CI86" i="1"/>
  <c r="CH86" i="1"/>
  <c r="CG86" i="1"/>
  <c r="CF86" i="1"/>
  <c r="C79" i="1"/>
  <c r="BS86" i="1"/>
  <c r="BR86" i="1"/>
  <c r="BD86" i="1"/>
  <c r="AC86" i="1"/>
  <c r="AB86" i="1"/>
  <c r="P86" i="1"/>
  <c r="O86" i="1"/>
  <c r="CR85" i="1"/>
  <c r="CQ85" i="1"/>
  <c r="CP85" i="1"/>
  <c r="CO85" i="1"/>
  <c r="CN85" i="1"/>
  <c r="CM85" i="1"/>
  <c r="CL85" i="1"/>
  <c r="CK85" i="1"/>
  <c r="CJ85" i="1"/>
  <c r="CI85" i="1"/>
  <c r="CH85" i="1"/>
  <c r="CD85" i="1"/>
  <c r="CC85" i="1"/>
  <c r="CB85" i="1"/>
  <c r="CA85" i="1"/>
  <c r="BZ85" i="1"/>
  <c r="BY85" i="1"/>
  <c r="BX85" i="1"/>
  <c r="BW85" i="1"/>
  <c r="BV85" i="1"/>
  <c r="BU85" i="1"/>
  <c r="BT85" i="1"/>
  <c r="BP85" i="1"/>
  <c r="BO85" i="1"/>
  <c r="BN85" i="1"/>
  <c r="BM85" i="1"/>
  <c r="BL85" i="1"/>
  <c r="BK85" i="1"/>
  <c r="BJ85" i="1"/>
  <c r="BI85" i="1"/>
  <c r="BH85" i="1"/>
  <c r="BG85" i="1"/>
  <c r="BF85" i="1"/>
  <c r="AN85" i="1"/>
  <c r="AM85" i="1"/>
  <c r="AL85" i="1"/>
  <c r="AK85" i="1"/>
  <c r="AJ85" i="1"/>
  <c r="AI85" i="1"/>
  <c r="AH85" i="1"/>
  <c r="AG85" i="1"/>
  <c r="AF85" i="1"/>
  <c r="AE85" i="1"/>
  <c r="AD85" i="1"/>
  <c r="AA85" i="1"/>
  <c r="Z85" i="1"/>
  <c r="Y85" i="1"/>
  <c r="X85" i="1"/>
  <c r="W85" i="1"/>
  <c r="V85" i="1"/>
  <c r="U85" i="1"/>
  <c r="T85" i="1"/>
  <c r="S85" i="1"/>
  <c r="R85" i="1"/>
  <c r="Q85" i="1"/>
  <c r="CR82" i="1"/>
  <c r="CO82" i="1"/>
  <c r="CN82" i="1"/>
  <c r="CM82" i="1"/>
  <c r="CK82" i="1"/>
  <c r="CJ82" i="1"/>
  <c r="CI82" i="1"/>
  <c r="CH82" i="1"/>
  <c r="CG82" i="1"/>
  <c r="CF82" i="1"/>
  <c r="BR82" i="1"/>
  <c r="BD82" i="1"/>
  <c r="BB82" i="1"/>
  <c r="AY82" i="1"/>
  <c r="AW82" i="1"/>
  <c r="AU82" i="1"/>
  <c r="AS82" i="1"/>
  <c r="AR82" i="1"/>
  <c r="AQ82" i="1"/>
  <c r="AP82" i="1"/>
  <c r="AC82" i="1"/>
  <c r="AB82" i="1"/>
  <c r="P82" i="1"/>
  <c r="O82" i="1"/>
  <c r="B82" i="1"/>
  <c r="CR81" i="1"/>
  <c r="CO81" i="1"/>
  <c r="CN81" i="1"/>
  <c r="CM81" i="1"/>
  <c r="CK81" i="1"/>
  <c r="CJ81" i="1"/>
  <c r="CI81" i="1"/>
  <c r="CH81" i="1"/>
  <c r="CG81" i="1"/>
  <c r="CF81" i="1"/>
  <c r="BS81" i="1"/>
  <c r="BR81" i="1"/>
  <c r="BD81" i="1"/>
  <c r="BB81" i="1"/>
  <c r="AY81" i="1"/>
  <c r="AW81" i="1"/>
  <c r="AU81" i="1"/>
  <c r="AR81" i="1"/>
  <c r="AQ81" i="1"/>
  <c r="AP81" i="1"/>
  <c r="AC81" i="1"/>
  <c r="AB81" i="1"/>
  <c r="P81" i="1"/>
  <c r="O81" i="1"/>
  <c r="B81" i="1"/>
  <c r="CR80" i="1"/>
  <c r="CO80" i="1"/>
  <c r="CN80" i="1"/>
  <c r="CM80" i="1"/>
  <c r="CK80" i="1"/>
  <c r="CI80" i="1"/>
  <c r="CH80" i="1"/>
  <c r="CG80" i="1"/>
  <c r="CF80" i="1"/>
  <c r="BR80" i="1"/>
  <c r="BD80" i="1"/>
  <c r="AY80" i="1"/>
  <c r="AW80" i="1"/>
  <c r="AU80" i="1"/>
  <c r="AS80" i="1"/>
  <c r="AQ80" i="1"/>
  <c r="AP80" i="1"/>
  <c r="AC80" i="1"/>
  <c r="AB80" i="1"/>
  <c r="P80" i="1"/>
  <c r="O80" i="1"/>
  <c r="B80" i="1"/>
  <c r="CR79" i="1"/>
  <c r="CO79" i="1"/>
  <c r="CN79" i="1"/>
  <c r="CM79" i="1"/>
  <c r="CK79" i="1"/>
  <c r="CI79" i="1"/>
  <c r="CH79" i="1"/>
  <c r="CG79" i="1"/>
  <c r="CF79" i="1"/>
  <c r="BR79" i="1"/>
  <c r="BE79" i="1"/>
  <c r="BD79" i="1"/>
  <c r="BB79" i="1"/>
  <c r="AY79" i="1"/>
  <c r="AX79" i="1"/>
  <c r="AU79" i="1"/>
  <c r="AQ79" i="1"/>
  <c r="AP79" i="1"/>
  <c r="AC79" i="1"/>
  <c r="AB79" i="1"/>
  <c r="P79" i="1"/>
  <c r="O79" i="1"/>
  <c r="B79" i="1"/>
  <c r="CR78" i="1"/>
  <c r="CQ78" i="1"/>
  <c r="CP78" i="1"/>
  <c r="CO78" i="1"/>
  <c r="CN78" i="1"/>
  <c r="CM78" i="1"/>
  <c r="CL78" i="1"/>
  <c r="CK78" i="1"/>
  <c r="CJ78" i="1"/>
  <c r="CI78" i="1"/>
  <c r="CH78" i="1"/>
  <c r="CD78" i="1"/>
  <c r="CC78" i="1"/>
  <c r="CB78" i="1"/>
  <c r="CA78" i="1"/>
  <c r="BZ78" i="1"/>
  <c r="BY78" i="1"/>
  <c r="BX78" i="1"/>
  <c r="BW78" i="1"/>
  <c r="BV78" i="1"/>
  <c r="BU78" i="1"/>
  <c r="BT78" i="1"/>
  <c r="BP78" i="1"/>
  <c r="BO78" i="1"/>
  <c r="BN78" i="1"/>
  <c r="BM78" i="1"/>
  <c r="BL78" i="1"/>
  <c r="BK78" i="1"/>
  <c r="BJ78" i="1"/>
  <c r="BI78" i="1"/>
  <c r="BH78" i="1"/>
  <c r="BG78" i="1"/>
  <c r="BF78" i="1"/>
  <c r="BB78" i="1"/>
  <c r="BA78" i="1"/>
  <c r="AZ78" i="1"/>
  <c r="AY78" i="1"/>
  <c r="AX78" i="1"/>
  <c r="AW78" i="1"/>
  <c r="AV78" i="1"/>
  <c r="AU78" i="1"/>
  <c r="AT78" i="1"/>
  <c r="AS78" i="1"/>
  <c r="AR78" i="1"/>
  <c r="AN78" i="1"/>
  <c r="AM78" i="1"/>
  <c r="AL78" i="1"/>
  <c r="AK78" i="1"/>
  <c r="AJ78" i="1"/>
  <c r="AI78" i="1"/>
  <c r="AH78" i="1"/>
  <c r="AG78" i="1"/>
  <c r="AF78" i="1"/>
  <c r="AE78" i="1"/>
  <c r="AD78" i="1"/>
  <c r="AA78" i="1"/>
  <c r="Z78" i="1"/>
  <c r="Y78" i="1"/>
  <c r="X78" i="1"/>
  <c r="W78" i="1"/>
  <c r="V78" i="1"/>
  <c r="U78" i="1"/>
  <c r="T78" i="1"/>
  <c r="S78" i="1"/>
  <c r="R78" i="1"/>
  <c r="Q78" i="1"/>
  <c r="AN62" i="1"/>
  <c r="AA62" i="1"/>
  <c r="CR62" i="1"/>
  <c r="AL48" i="1"/>
  <c r="AL55" i="1"/>
  <c r="AL62" i="1"/>
  <c r="L48" i="1"/>
  <c r="AZ48" i="1"/>
  <c r="AM48" i="1"/>
  <c r="AM55" i="1"/>
  <c r="AM62" i="1"/>
  <c r="Y48" i="1"/>
  <c r="Y55" i="1"/>
  <c r="Z55" i="1"/>
  <c r="AK62" i="1"/>
  <c r="X62" i="1"/>
  <c r="CO62" i="1"/>
  <c r="AJ62" i="1"/>
  <c r="W62" i="1"/>
  <c r="AI62" i="1"/>
  <c r="V62" i="1"/>
  <c r="CM62" i="1"/>
  <c r="AF48" i="1"/>
  <c r="AH48" i="1"/>
  <c r="AF55" i="1"/>
  <c r="S48" i="1"/>
  <c r="S55" i="1"/>
  <c r="S62" i="1"/>
  <c r="U48" i="1"/>
  <c r="AG62" i="1"/>
  <c r="T62" i="1"/>
  <c r="AE62" i="1"/>
  <c r="R62" i="1"/>
  <c r="AD62" i="1"/>
  <c r="Q62" i="1"/>
  <c r="CG62" i="1"/>
  <c r="CF62" i="1"/>
  <c r="CD48" i="1"/>
  <c r="CD55" i="1"/>
  <c r="M48" i="1"/>
  <c r="CA48" i="1"/>
  <c r="CA55" i="1"/>
  <c r="BZ48" i="1"/>
  <c r="BZ55" i="1"/>
  <c r="BZ62" i="1"/>
  <c r="BY48" i="1"/>
  <c r="BY55" i="1"/>
  <c r="BY62" i="1"/>
  <c r="F48" i="1"/>
  <c r="BV48" i="1"/>
  <c r="BW48" i="1"/>
  <c r="BW55" i="1"/>
  <c r="BW62" i="1"/>
  <c r="BU48" i="1"/>
  <c r="BU55" i="1"/>
  <c r="BU62" i="1"/>
  <c r="BT48" i="1"/>
  <c r="BT55" i="1"/>
  <c r="BT62" i="1"/>
  <c r="BS62" i="1"/>
  <c r="BR62" i="1"/>
  <c r="BP48" i="1"/>
  <c r="BP55" i="1"/>
  <c r="BP62" i="1"/>
  <c r="BM48" i="1"/>
  <c r="BM55" i="1"/>
  <c r="BM62" i="1"/>
  <c r="BL48" i="1"/>
  <c r="BL55" i="1"/>
  <c r="BK48" i="1"/>
  <c r="BK55" i="1"/>
  <c r="BK62" i="1"/>
  <c r="BI48" i="1"/>
  <c r="BI55" i="1"/>
  <c r="BI62" i="1"/>
  <c r="BH48" i="1"/>
  <c r="BG48" i="1"/>
  <c r="BG55" i="1"/>
  <c r="BG62" i="1"/>
  <c r="BF48" i="1"/>
  <c r="BF55" i="1"/>
  <c r="BF62" i="1"/>
  <c r="BE62" i="1"/>
  <c r="BD62" i="1"/>
  <c r="AC62" i="1"/>
  <c r="AB62" i="1"/>
  <c r="P62" i="1"/>
  <c r="O62" i="1"/>
  <c r="AN61" i="1"/>
  <c r="AA61" i="1"/>
  <c r="AL47" i="1"/>
  <c r="AL54" i="1"/>
  <c r="AL61" i="1"/>
  <c r="AM54" i="1"/>
  <c r="Y47" i="1"/>
  <c r="Y54" i="1"/>
  <c r="L47" i="1"/>
  <c r="CB54" i="1"/>
  <c r="AK61" i="1"/>
  <c r="X61" i="1"/>
  <c r="AJ61" i="1"/>
  <c r="W61" i="1"/>
  <c r="AI61" i="1"/>
  <c r="V61" i="1"/>
  <c r="CM61" i="1"/>
  <c r="AF47" i="1"/>
  <c r="AH47" i="1"/>
  <c r="AF54" i="1"/>
  <c r="AF61" i="1"/>
  <c r="S47" i="1"/>
  <c r="U47" i="1"/>
  <c r="S54" i="1"/>
  <c r="U54" i="1"/>
  <c r="AG61" i="1"/>
  <c r="T61" i="1"/>
  <c r="CK61" i="1"/>
  <c r="AE61" i="1"/>
  <c r="R61" i="1"/>
  <c r="CI61" i="1"/>
  <c r="AD61" i="1"/>
  <c r="Q61" i="1"/>
  <c r="CH61" i="1"/>
  <c r="CG61" i="1"/>
  <c r="CF61" i="1"/>
  <c r="CD47" i="1"/>
  <c r="CD54" i="1"/>
  <c r="CD61" i="1"/>
  <c r="M47" i="1"/>
  <c r="CB47" i="1"/>
  <c r="CA47" i="1"/>
  <c r="CA54" i="1"/>
  <c r="BZ47" i="1"/>
  <c r="BZ54" i="1"/>
  <c r="BZ61" i="1"/>
  <c r="BY47" i="1"/>
  <c r="BY54" i="1"/>
  <c r="F47" i="1"/>
  <c r="BH47" i="1"/>
  <c r="BW47" i="1"/>
  <c r="BW54" i="1"/>
  <c r="BU47" i="1"/>
  <c r="BU54" i="1"/>
  <c r="BT47" i="1"/>
  <c r="BT54" i="1"/>
  <c r="BS61" i="1"/>
  <c r="BR61" i="1"/>
  <c r="BP47" i="1"/>
  <c r="BP54" i="1"/>
  <c r="BP61" i="1"/>
  <c r="BN54" i="1"/>
  <c r="BM47" i="1"/>
  <c r="BM54" i="1"/>
  <c r="BM61" i="1"/>
  <c r="BL47" i="1"/>
  <c r="BL54" i="1"/>
  <c r="BK47" i="1"/>
  <c r="BK54" i="1"/>
  <c r="BK61" i="1"/>
  <c r="BI47" i="1"/>
  <c r="BI54" i="1"/>
  <c r="BI61" i="1"/>
  <c r="BH54" i="1"/>
  <c r="BG47" i="1"/>
  <c r="BG54" i="1"/>
  <c r="BF47" i="1"/>
  <c r="BF54" i="1"/>
  <c r="BE61" i="1"/>
  <c r="BD61" i="1"/>
  <c r="AC61" i="1"/>
  <c r="AB61" i="1"/>
  <c r="P61" i="1"/>
  <c r="O61" i="1"/>
  <c r="AN60" i="1"/>
  <c r="AA60" i="1"/>
  <c r="AL46" i="1"/>
  <c r="AL53" i="1"/>
  <c r="AL60" i="1"/>
  <c r="AM53" i="1"/>
  <c r="Y46" i="1"/>
  <c r="Y53" i="1"/>
  <c r="Z53" i="1"/>
  <c r="AK60" i="1"/>
  <c r="X60" i="1"/>
  <c r="AJ60" i="1"/>
  <c r="W60" i="1"/>
  <c r="AI60" i="1"/>
  <c r="V60" i="1"/>
  <c r="AF46" i="1"/>
  <c r="AH46" i="1"/>
  <c r="AF53" i="1"/>
  <c r="AF60" i="1"/>
  <c r="S46" i="1"/>
  <c r="F46" i="1"/>
  <c r="BV46" i="1"/>
  <c r="U46" i="1"/>
  <c r="S53" i="1"/>
  <c r="U53" i="1"/>
  <c r="AG60" i="1"/>
  <c r="T60" i="1"/>
  <c r="CK60" i="1"/>
  <c r="S60" i="1"/>
  <c r="AE60" i="1"/>
  <c r="R60" i="1"/>
  <c r="CI60" i="1"/>
  <c r="AD60" i="1"/>
  <c r="Q60" i="1"/>
  <c r="CH60" i="1"/>
  <c r="CG60" i="1"/>
  <c r="CF60" i="1"/>
  <c r="CD46" i="1"/>
  <c r="CD53" i="1"/>
  <c r="L46" i="1"/>
  <c r="CB53" i="1"/>
  <c r="CA46" i="1"/>
  <c r="CA53" i="1"/>
  <c r="BZ46" i="1"/>
  <c r="BZ53" i="1"/>
  <c r="BZ60" i="1"/>
  <c r="BY46" i="1"/>
  <c r="BY53" i="1"/>
  <c r="H46" i="1"/>
  <c r="BW46" i="1"/>
  <c r="BW53" i="1"/>
  <c r="BW60" i="1"/>
  <c r="BV53" i="1"/>
  <c r="BU46" i="1"/>
  <c r="BU53" i="1"/>
  <c r="BU60" i="1"/>
  <c r="BT46" i="1"/>
  <c r="BT53" i="1"/>
  <c r="BS60" i="1"/>
  <c r="BR60" i="1"/>
  <c r="BP46" i="1"/>
  <c r="BP53" i="1"/>
  <c r="BP60" i="1"/>
  <c r="BM46" i="1"/>
  <c r="BM53" i="1"/>
  <c r="BL46" i="1"/>
  <c r="BL53" i="1"/>
  <c r="BL60" i="1"/>
  <c r="BK46" i="1"/>
  <c r="BK53" i="1"/>
  <c r="BK60" i="1"/>
  <c r="BI46" i="1"/>
  <c r="BI53" i="1"/>
  <c r="BH46" i="1"/>
  <c r="BG46" i="1"/>
  <c r="BG53" i="1"/>
  <c r="BG60" i="1"/>
  <c r="BF46" i="1"/>
  <c r="BF53" i="1"/>
  <c r="BF60" i="1"/>
  <c r="BE60" i="1"/>
  <c r="BD60" i="1"/>
  <c r="AC60" i="1"/>
  <c r="AB60" i="1"/>
  <c r="P60" i="1"/>
  <c r="O60" i="1"/>
  <c r="AN59" i="1"/>
  <c r="AA59" i="1"/>
  <c r="AL45" i="1"/>
  <c r="AL52" i="1"/>
  <c r="Y52" i="1"/>
  <c r="CP52" i="1"/>
  <c r="Y45" i="1"/>
  <c r="Y59" i="1"/>
  <c r="Z45" i="1"/>
  <c r="Z52" i="1"/>
  <c r="AK59" i="1"/>
  <c r="X59" i="1"/>
  <c r="CO59" i="1"/>
  <c r="AJ59" i="1"/>
  <c r="W59" i="1"/>
  <c r="CN59" i="1"/>
  <c r="AI59" i="1"/>
  <c r="V59" i="1"/>
  <c r="AF45" i="1"/>
  <c r="AH45" i="1"/>
  <c r="AF52" i="1"/>
  <c r="AH52" i="1"/>
  <c r="S45" i="1"/>
  <c r="F45" i="1"/>
  <c r="BV45" i="1"/>
  <c r="S52" i="1"/>
  <c r="BV52" i="1"/>
  <c r="AG59" i="1"/>
  <c r="T59" i="1"/>
  <c r="CK59" i="1"/>
  <c r="AE59" i="1"/>
  <c r="R59" i="1"/>
  <c r="AD59" i="1"/>
  <c r="AR45" i="1"/>
  <c r="Q59" i="1"/>
  <c r="CH59" i="1"/>
  <c r="CG59" i="1"/>
  <c r="CF59" i="1"/>
  <c r="CD45" i="1"/>
  <c r="CD52" i="1"/>
  <c r="CD59" i="1"/>
  <c r="L45" i="1"/>
  <c r="M45" i="1"/>
  <c r="CB45" i="1"/>
  <c r="CB52" i="1"/>
  <c r="CA45" i="1"/>
  <c r="CA52" i="1"/>
  <c r="CA59" i="1"/>
  <c r="BZ45" i="1"/>
  <c r="BZ52" i="1"/>
  <c r="BZ59" i="1"/>
  <c r="BY45" i="1"/>
  <c r="BY52" i="1"/>
  <c r="BW45" i="1"/>
  <c r="BW52" i="1"/>
  <c r="BU45" i="1"/>
  <c r="BU52" i="1"/>
  <c r="BT45" i="1"/>
  <c r="BT52" i="1"/>
  <c r="BT59" i="1"/>
  <c r="BS59" i="1"/>
  <c r="BR59" i="1"/>
  <c r="BP45" i="1"/>
  <c r="BP52" i="1"/>
  <c r="BN52" i="1"/>
  <c r="BM45" i="1"/>
  <c r="BM52" i="1"/>
  <c r="BL45" i="1"/>
  <c r="BL52" i="1"/>
  <c r="BK45" i="1"/>
  <c r="BK52" i="1"/>
  <c r="BK59" i="1"/>
  <c r="BI45" i="1"/>
  <c r="BI52" i="1"/>
  <c r="BI59" i="1"/>
  <c r="BG45" i="1"/>
  <c r="BG52" i="1"/>
  <c r="BG59" i="1"/>
  <c r="BF45" i="1"/>
  <c r="BF52" i="1"/>
  <c r="BE59" i="1"/>
  <c r="BD59" i="1"/>
  <c r="AC59" i="1"/>
  <c r="AB59" i="1"/>
  <c r="P59" i="1"/>
  <c r="O59" i="1"/>
  <c r="CR58" i="1"/>
  <c r="CQ58" i="1"/>
  <c r="CP58" i="1"/>
  <c r="CO58" i="1"/>
  <c r="CN58" i="1"/>
  <c r="CM58" i="1"/>
  <c r="CL58" i="1"/>
  <c r="CK58" i="1"/>
  <c r="CJ58" i="1"/>
  <c r="CI58" i="1"/>
  <c r="CH58" i="1"/>
  <c r="CD58" i="1"/>
  <c r="CC58" i="1"/>
  <c r="CB58" i="1"/>
  <c r="CA58" i="1"/>
  <c r="BZ58" i="1"/>
  <c r="BY58" i="1"/>
  <c r="BX58" i="1"/>
  <c r="BW58" i="1"/>
  <c r="BV58" i="1"/>
  <c r="BU58" i="1"/>
  <c r="BT58" i="1"/>
  <c r="BP58" i="1"/>
  <c r="BO58" i="1"/>
  <c r="BN58" i="1"/>
  <c r="BM58" i="1"/>
  <c r="BL58" i="1"/>
  <c r="BK58" i="1"/>
  <c r="BJ58" i="1"/>
  <c r="BI58" i="1"/>
  <c r="BH58" i="1"/>
  <c r="BG58" i="1"/>
  <c r="BF58" i="1"/>
  <c r="AN58" i="1"/>
  <c r="AM58" i="1"/>
  <c r="AL58" i="1"/>
  <c r="AK58" i="1"/>
  <c r="AJ58" i="1"/>
  <c r="AI58" i="1"/>
  <c r="AH58" i="1"/>
  <c r="AG58" i="1"/>
  <c r="AF58" i="1"/>
  <c r="AE58" i="1"/>
  <c r="AD58" i="1"/>
  <c r="AA58" i="1"/>
  <c r="Z58" i="1"/>
  <c r="Y58" i="1"/>
  <c r="X58" i="1"/>
  <c r="W58" i="1"/>
  <c r="V58" i="1"/>
  <c r="U58" i="1"/>
  <c r="T58" i="1"/>
  <c r="S58" i="1"/>
  <c r="R58" i="1"/>
  <c r="Q58" i="1"/>
  <c r="CR55" i="1"/>
  <c r="CO55" i="1"/>
  <c r="CN55" i="1"/>
  <c r="CM55" i="1"/>
  <c r="CK55" i="1"/>
  <c r="CI55" i="1"/>
  <c r="CH55" i="1"/>
  <c r="CG55" i="1"/>
  <c r="CF55" i="1"/>
  <c r="C48" i="1"/>
  <c r="BE55" i="1"/>
  <c r="BR55" i="1"/>
  <c r="BD55" i="1"/>
  <c r="AC55" i="1"/>
  <c r="AB55" i="1"/>
  <c r="P55" i="1"/>
  <c r="O55" i="1"/>
  <c r="CR54" i="1"/>
  <c r="CO54" i="1"/>
  <c r="CN54" i="1"/>
  <c r="CM54" i="1"/>
  <c r="CK54" i="1"/>
  <c r="CI54" i="1"/>
  <c r="CH54" i="1"/>
  <c r="CG54" i="1"/>
  <c r="CF54" i="1"/>
  <c r="C47" i="1"/>
  <c r="BE47" i="1"/>
  <c r="BR54" i="1"/>
  <c r="BD54" i="1"/>
  <c r="AC54" i="1"/>
  <c r="AB54" i="1"/>
  <c r="P54" i="1"/>
  <c r="O54" i="1"/>
  <c r="CR53" i="1"/>
  <c r="CP53" i="1"/>
  <c r="CO53" i="1"/>
  <c r="CN53" i="1"/>
  <c r="CM53" i="1"/>
  <c r="CK53" i="1"/>
  <c r="CI53" i="1"/>
  <c r="CH53" i="1"/>
  <c r="CG53" i="1"/>
  <c r="CF53" i="1"/>
  <c r="C46" i="1"/>
  <c r="BE53" i="1"/>
  <c r="BR53" i="1"/>
  <c r="BD53" i="1"/>
  <c r="AC53" i="1"/>
  <c r="AB53" i="1"/>
  <c r="P53" i="1"/>
  <c r="O53" i="1"/>
  <c r="CR52" i="1"/>
  <c r="CO52" i="1"/>
  <c r="CN52" i="1"/>
  <c r="CM52" i="1"/>
  <c r="CK52" i="1"/>
  <c r="CI52" i="1"/>
  <c r="CH52" i="1"/>
  <c r="CG52" i="1"/>
  <c r="CF52" i="1"/>
  <c r="C45" i="1"/>
  <c r="BR52" i="1"/>
  <c r="BD52" i="1"/>
  <c r="AC52" i="1"/>
  <c r="AB52" i="1"/>
  <c r="P52" i="1"/>
  <c r="O52" i="1"/>
  <c r="CR51" i="1"/>
  <c r="CQ51" i="1"/>
  <c r="CP51" i="1"/>
  <c r="CO51" i="1"/>
  <c r="CN51" i="1"/>
  <c r="CM51" i="1"/>
  <c r="CL51" i="1"/>
  <c r="CK51" i="1"/>
  <c r="CJ51" i="1"/>
  <c r="CI51" i="1"/>
  <c r="CH51" i="1"/>
  <c r="CD51" i="1"/>
  <c r="CC51" i="1"/>
  <c r="CB51" i="1"/>
  <c r="CA51" i="1"/>
  <c r="BZ51" i="1"/>
  <c r="BY51" i="1"/>
  <c r="BX51" i="1"/>
  <c r="BW51" i="1"/>
  <c r="BV51" i="1"/>
  <c r="BU51" i="1"/>
  <c r="BT51" i="1"/>
  <c r="BP51" i="1"/>
  <c r="BO51" i="1"/>
  <c r="BN51" i="1"/>
  <c r="BM51" i="1"/>
  <c r="BL51" i="1"/>
  <c r="BK51" i="1"/>
  <c r="BJ51" i="1"/>
  <c r="BI51" i="1"/>
  <c r="BH51" i="1"/>
  <c r="BG51" i="1"/>
  <c r="BF51" i="1"/>
  <c r="AN51" i="1"/>
  <c r="AM51" i="1"/>
  <c r="AL51" i="1"/>
  <c r="AK51" i="1"/>
  <c r="AJ51" i="1"/>
  <c r="AI51" i="1"/>
  <c r="AH51" i="1"/>
  <c r="AG51" i="1"/>
  <c r="AF51" i="1"/>
  <c r="AE51" i="1"/>
  <c r="AD51" i="1"/>
  <c r="AA51" i="1"/>
  <c r="Z51" i="1"/>
  <c r="Y51" i="1"/>
  <c r="X51" i="1"/>
  <c r="W51" i="1"/>
  <c r="V51" i="1"/>
  <c r="U51" i="1"/>
  <c r="T51" i="1"/>
  <c r="S51" i="1"/>
  <c r="R51" i="1"/>
  <c r="Q51" i="1"/>
  <c r="CR48" i="1"/>
  <c r="CP48" i="1"/>
  <c r="CO48" i="1"/>
  <c r="CN48" i="1"/>
  <c r="CM48" i="1"/>
  <c r="CK48" i="1"/>
  <c r="CJ48" i="1"/>
  <c r="CI48" i="1"/>
  <c r="CH48" i="1"/>
  <c r="CG48" i="1"/>
  <c r="CF48" i="1"/>
  <c r="BR48" i="1"/>
  <c r="BD48" i="1"/>
  <c r="BB48" i="1"/>
  <c r="BA48" i="1"/>
  <c r="AY48" i="1"/>
  <c r="AX48" i="1"/>
  <c r="AW48" i="1"/>
  <c r="AU48" i="1"/>
  <c r="AS48" i="1"/>
  <c r="AQ48" i="1"/>
  <c r="AP48" i="1"/>
  <c r="AC48" i="1"/>
  <c r="AB48" i="1"/>
  <c r="P48" i="1"/>
  <c r="O48" i="1"/>
  <c r="B48" i="1"/>
  <c r="CR47" i="1"/>
  <c r="CP47" i="1"/>
  <c r="CO47" i="1"/>
  <c r="CN47" i="1"/>
  <c r="CM47" i="1"/>
  <c r="CK47" i="1"/>
  <c r="CJ47" i="1"/>
  <c r="CI47" i="1"/>
  <c r="CH47" i="1"/>
  <c r="CG47" i="1"/>
  <c r="CF47" i="1"/>
  <c r="BS47" i="1"/>
  <c r="BR47" i="1"/>
  <c r="BD47" i="1"/>
  <c r="BB47" i="1"/>
  <c r="AZ47" i="1"/>
  <c r="AX47" i="1"/>
  <c r="AW47" i="1"/>
  <c r="AT47" i="1"/>
  <c r="AS47" i="1"/>
  <c r="AR47" i="1"/>
  <c r="AQ47" i="1"/>
  <c r="AP47" i="1"/>
  <c r="AC47" i="1"/>
  <c r="AB47" i="1"/>
  <c r="P47" i="1"/>
  <c r="O47" i="1"/>
  <c r="B47" i="1"/>
  <c r="CR46" i="1"/>
  <c r="CP46" i="1"/>
  <c r="CO46" i="1"/>
  <c r="CN46" i="1"/>
  <c r="CM46" i="1"/>
  <c r="CL46" i="1"/>
  <c r="CK46" i="1"/>
  <c r="CJ46" i="1"/>
  <c r="CI46" i="1"/>
  <c r="CH46" i="1"/>
  <c r="CG46" i="1"/>
  <c r="CF46" i="1"/>
  <c r="BR46" i="1"/>
  <c r="BD46" i="1"/>
  <c r="AZ46" i="1"/>
  <c r="AY46" i="1"/>
  <c r="AW46" i="1"/>
  <c r="AU46" i="1"/>
  <c r="AS46" i="1"/>
  <c r="AR46" i="1"/>
  <c r="AQ46" i="1"/>
  <c r="AP46" i="1"/>
  <c r="AC46" i="1"/>
  <c r="AB46" i="1"/>
  <c r="P46" i="1"/>
  <c r="O46" i="1"/>
  <c r="B46" i="1"/>
  <c r="CR45" i="1"/>
  <c r="CO45" i="1"/>
  <c r="CN45" i="1"/>
  <c r="CM45" i="1"/>
  <c r="CK45" i="1"/>
  <c r="CI45" i="1"/>
  <c r="CH45" i="1"/>
  <c r="CG45" i="1"/>
  <c r="CF45" i="1"/>
  <c r="BR45" i="1"/>
  <c r="BD45" i="1"/>
  <c r="BB45" i="1"/>
  <c r="AY45" i="1"/>
  <c r="AX45" i="1"/>
  <c r="AU45" i="1"/>
  <c r="AQ45" i="1"/>
  <c r="AP45" i="1"/>
  <c r="AC45" i="1"/>
  <c r="AB45" i="1"/>
  <c r="P45" i="1"/>
  <c r="O45" i="1"/>
  <c r="B45" i="1"/>
  <c r="CR44" i="1"/>
  <c r="CQ44" i="1"/>
  <c r="CP44" i="1"/>
  <c r="CO44" i="1"/>
  <c r="CN44" i="1"/>
  <c r="CM44" i="1"/>
  <c r="CL44" i="1"/>
  <c r="CK44" i="1"/>
  <c r="CJ44" i="1"/>
  <c r="CI44" i="1"/>
  <c r="CH44" i="1"/>
  <c r="CD44" i="1"/>
  <c r="CC44" i="1"/>
  <c r="CB44" i="1"/>
  <c r="CA44" i="1"/>
  <c r="BZ44" i="1"/>
  <c r="BY44" i="1"/>
  <c r="BX44" i="1"/>
  <c r="BW44" i="1"/>
  <c r="BV44" i="1"/>
  <c r="BU44" i="1"/>
  <c r="BT44" i="1"/>
  <c r="BP44" i="1"/>
  <c r="BO44" i="1"/>
  <c r="BN44" i="1"/>
  <c r="BM44" i="1"/>
  <c r="BL44" i="1"/>
  <c r="BK44" i="1"/>
  <c r="BJ44" i="1"/>
  <c r="BI44" i="1"/>
  <c r="BH44" i="1"/>
  <c r="BG44" i="1"/>
  <c r="BF44" i="1"/>
  <c r="BB44" i="1"/>
  <c r="BA44" i="1"/>
  <c r="AZ44" i="1"/>
  <c r="AY44" i="1"/>
  <c r="AX44" i="1"/>
  <c r="AW44" i="1"/>
  <c r="AV44" i="1"/>
  <c r="AU44" i="1"/>
  <c r="AT44" i="1"/>
  <c r="AS44" i="1"/>
  <c r="AR44" i="1"/>
  <c r="AN44" i="1"/>
  <c r="AM44" i="1"/>
  <c r="AL44" i="1"/>
  <c r="AK44" i="1"/>
  <c r="AJ44" i="1"/>
  <c r="AI44" i="1"/>
  <c r="AH44" i="1"/>
  <c r="AG44" i="1"/>
  <c r="AF44" i="1"/>
  <c r="AE44" i="1"/>
  <c r="AD44" i="1"/>
  <c r="AA44" i="1"/>
  <c r="Z44" i="1"/>
  <c r="Y44" i="1"/>
  <c r="X44" i="1"/>
  <c r="W44" i="1"/>
  <c r="V44" i="1"/>
  <c r="U44" i="1"/>
  <c r="T44" i="1"/>
  <c r="S44" i="1"/>
  <c r="R44" i="1"/>
  <c r="Q44" i="1"/>
  <c r="AN27" i="1"/>
  <c r="AA27" i="1"/>
  <c r="CR27" i="1"/>
  <c r="AL14" i="1"/>
  <c r="AL21" i="1"/>
  <c r="AL27" i="1"/>
  <c r="L14" i="1"/>
  <c r="AZ14" i="1"/>
  <c r="AM21" i="1"/>
  <c r="Y14" i="1"/>
  <c r="Y21" i="1"/>
  <c r="Z21" i="1"/>
  <c r="AK27" i="1"/>
  <c r="X27" i="1"/>
  <c r="AJ27" i="1"/>
  <c r="W27" i="1"/>
  <c r="CN27" i="1"/>
  <c r="AI27" i="1"/>
  <c r="V27" i="1"/>
  <c r="CM27" i="1"/>
  <c r="AF14" i="1"/>
  <c r="AH14" i="1"/>
  <c r="AF21" i="1"/>
  <c r="AF27" i="1"/>
  <c r="S14" i="1"/>
  <c r="U14" i="1"/>
  <c r="CL14" i="1"/>
  <c r="S21" i="1"/>
  <c r="U21" i="1"/>
  <c r="AG27" i="1"/>
  <c r="T27" i="1"/>
  <c r="AE27" i="1"/>
  <c r="AS14" i="1"/>
  <c r="R27" i="1"/>
  <c r="AD27" i="1"/>
  <c r="Q27" i="1"/>
  <c r="CH27" i="1"/>
  <c r="CG27" i="1"/>
  <c r="CF27" i="1"/>
  <c r="CD14" i="1"/>
  <c r="CD21" i="1"/>
  <c r="CB21" i="1"/>
  <c r="CA14" i="1"/>
  <c r="CA21" i="1"/>
  <c r="CA27" i="1"/>
  <c r="BZ14" i="1"/>
  <c r="BZ21" i="1"/>
  <c r="BY14" i="1"/>
  <c r="BY21" i="1"/>
  <c r="F14" i="1"/>
  <c r="H14" i="1"/>
  <c r="BJ14" i="1"/>
  <c r="BW14" i="1"/>
  <c r="BW21" i="1"/>
  <c r="BW27" i="1"/>
  <c r="BV14" i="1"/>
  <c r="BU14" i="1"/>
  <c r="BU21" i="1"/>
  <c r="BT14" i="1"/>
  <c r="BT21" i="1"/>
  <c r="BS27" i="1"/>
  <c r="BR27" i="1"/>
  <c r="BP14" i="1"/>
  <c r="BP21" i="1"/>
  <c r="BP27" i="1"/>
  <c r="BM14" i="1"/>
  <c r="BM21" i="1"/>
  <c r="BM27" i="1"/>
  <c r="BL14" i="1"/>
  <c r="BL21" i="1"/>
  <c r="BL27" i="1"/>
  <c r="BK14" i="1"/>
  <c r="BK21" i="1"/>
  <c r="BI14" i="1"/>
  <c r="BI21" i="1"/>
  <c r="BG14" i="1"/>
  <c r="BG21" i="1"/>
  <c r="BF14" i="1"/>
  <c r="BF21" i="1"/>
  <c r="BF27" i="1"/>
  <c r="BE27" i="1"/>
  <c r="BD27" i="1"/>
  <c r="AC27" i="1"/>
  <c r="AB27" i="1"/>
  <c r="P27" i="1"/>
  <c r="O27" i="1"/>
  <c r="AN26" i="1"/>
  <c r="AA26" i="1"/>
  <c r="CR26" i="1"/>
  <c r="AL13" i="1"/>
  <c r="AL20" i="1"/>
  <c r="AM20" i="1"/>
  <c r="Y20" i="1"/>
  <c r="Z20" i="1"/>
  <c r="CQ20" i="1"/>
  <c r="Y13" i="1"/>
  <c r="L13" i="1"/>
  <c r="CB13" i="1"/>
  <c r="AK26" i="1"/>
  <c r="X26" i="1"/>
  <c r="CO26" i="1"/>
  <c r="AJ26" i="1"/>
  <c r="W26" i="1"/>
  <c r="CN26" i="1"/>
  <c r="AI26" i="1"/>
  <c r="V26" i="1"/>
  <c r="CM26" i="1"/>
  <c r="AF13" i="1"/>
  <c r="AH13" i="1"/>
  <c r="S13" i="1"/>
  <c r="U13" i="1"/>
  <c r="CL13" i="1"/>
  <c r="AF20" i="1"/>
  <c r="AF26" i="1"/>
  <c r="S20" i="1"/>
  <c r="U20" i="1"/>
  <c r="AG26" i="1"/>
  <c r="T26" i="1"/>
  <c r="CK26" i="1"/>
  <c r="AE26" i="1"/>
  <c r="R26" i="1"/>
  <c r="CI26" i="1"/>
  <c r="AD26" i="1"/>
  <c r="Q26" i="1"/>
  <c r="CG26" i="1"/>
  <c r="CF26" i="1"/>
  <c r="CD13" i="1"/>
  <c r="CD20" i="1"/>
  <c r="CD26" i="1"/>
  <c r="CB20" i="1"/>
  <c r="M13" i="1"/>
  <c r="BO20" i="1"/>
  <c r="CC20" i="1"/>
  <c r="CA13" i="1"/>
  <c r="CA20" i="1"/>
  <c r="BZ13" i="1"/>
  <c r="BZ20" i="1"/>
  <c r="BY13" i="1"/>
  <c r="BY20" i="1"/>
  <c r="F13" i="1"/>
  <c r="H13" i="1"/>
  <c r="BW13" i="1"/>
  <c r="BW20" i="1"/>
  <c r="BW26" i="1"/>
  <c r="BU13" i="1"/>
  <c r="BU20" i="1"/>
  <c r="BT13" i="1"/>
  <c r="BT20" i="1"/>
  <c r="BT26" i="1"/>
  <c r="BS26" i="1"/>
  <c r="BR26" i="1"/>
  <c r="BP13" i="1"/>
  <c r="BP20" i="1"/>
  <c r="BM13" i="1"/>
  <c r="BM20" i="1"/>
  <c r="BM26" i="1"/>
  <c r="BL13" i="1"/>
  <c r="BL20" i="1"/>
  <c r="BK13" i="1"/>
  <c r="BK20" i="1"/>
  <c r="BI13" i="1"/>
  <c r="BI20" i="1"/>
  <c r="BI26" i="1"/>
  <c r="BG13" i="1"/>
  <c r="BG20" i="1"/>
  <c r="BF13" i="1"/>
  <c r="BF20" i="1"/>
  <c r="BF26" i="1"/>
  <c r="BE26" i="1"/>
  <c r="BD26" i="1"/>
  <c r="AC26" i="1"/>
  <c r="AB26" i="1"/>
  <c r="P26" i="1"/>
  <c r="O26" i="1"/>
  <c r="AN25" i="1"/>
  <c r="AA25" i="1"/>
  <c r="AL12" i="1"/>
  <c r="AM12" i="1"/>
  <c r="AL19" i="1"/>
  <c r="AL25" i="1"/>
  <c r="L12" i="1"/>
  <c r="AZ12" i="1"/>
  <c r="Y12" i="1"/>
  <c r="Y19" i="1"/>
  <c r="Z19" i="1"/>
  <c r="M12" i="1"/>
  <c r="CC19" i="1"/>
  <c r="AK25" i="1"/>
  <c r="X25" i="1"/>
  <c r="CO25" i="1"/>
  <c r="AJ25" i="1"/>
  <c r="W25" i="1"/>
  <c r="CN25" i="1"/>
  <c r="AI25" i="1"/>
  <c r="V25" i="1"/>
  <c r="CM25" i="1"/>
  <c r="AF12" i="1"/>
  <c r="AH12" i="1"/>
  <c r="AF19" i="1"/>
  <c r="S12" i="1"/>
  <c r="S19" i="1"/>
  <c r="S25" i="1"/>
  <c r="F12" i="1"/>
  <c r="BV19" i="1"/>
  <c r="AG25" i="1"/>
  <c r="T25" i="1"/>
  <c r="AF25" i="1"/>
  <c r="AE25" i="1"/>
  <c r="R25" i="1"/>
  <c r="AD25" i="1"/>
  <c r="Q25" i="1"/>
  <c r="CH25" i="1"/>
  <c r="CG25" i="1"/>
  <c r="CF25" i="1"/>
  <c r="CD12" i="1"/>
  <c r="CD19" i="1"/>
  <c r="CD25" i="1"/>
  <c r="CB19" i="1"/>
  <c r="CA12" i="1"/>
  <c r="CA19" i="1"/>
  <c r="CA25" i="1"/>
  <c r="BZ12" i="1"/>
  <c r="BZ19" i="1"/>
  <c r="BZ25" i="1"/>
  <c r="BY12" i="1"/>
  <c r="BY19" i="1"/>
  <c r="BY25" i="1"/>
  <c r="H12" i="1"/>
  <c r="BW12" i="1"/>
  <c r="BW19" i="1"/>
  <c r="BU12" i="1"/>
  <c r="BU19" i="1"/>
  <c r="BU25" i="1"/>
  <c r="BT12" i="1"/>
  <c r="BT19" i="1"/>
  <c r="BT25" i="1"/>
  <c r="BS25" i="1"/>
  <c r="BR25" i="1"/>
  <c r="BP12" i="1"/>
  <c r="BP19" i="1"/>
  <c r="BP25" i="1"/>
  <c r="BN12" i="1"/>
  <c r="BM12" i="1"/>
  <c r="BM19" i="1"/>
  <c r="BL12" i="1"/>
  <c r="BL19" i="1"/>
  <c r="BL25" i="1"/>
  <c r="BK12" i="1"/>
  <c r="BK19" i="1"/>
  <c r="BK25" i="1"/>
  <c r="BI12" i="1"/>
  <c r="BI19" i="1"/>
  <c r="BG12" i="1"/>
  <c r="BG19" i="1"/>
  <c r="BF12" i="1"/>
  <c r="BF19" i="1"/>
  <c r="BE25" i="1"/>
  <c r="BD25" i="1"/>
  <c r="AC25" i="1"/>
  <c r="AB25" i="1"/>
  <c r="P25" i="1"/>
  <c r="O25" i="1"/>
  <c r="AN24" i="1"/>
  <c r="AA24" i="1"/>
  <c r="AL11" i="1"/>
  <c r="AL18" i="1"/>
  <c r="AM18" i="1"/>
  <c r="Y11" i="1"/>
  <c r="Y18" i="1"/>
  <c r="Y24" i="1"/>
  <c r="L11" i="1"/>
  <c r="CB18" i="1"/>
  <c r="Z18" i="1"/>
  <c r="AK24" i="1"/>
  <c r="AY11" i="1"/>
  <c r="X24" i="1"/>
  <c r="CO24" i="1"/>
  <c r="AJ24" i="1"/>
  <c r="W24" i="1"/>
  <c r="CN24" i="1"/>
  <c r="AI24" i="1"/>
  <c r="AW11" i="1"/>
  <c r="V24" i="1"/>
  <c r="AF11" i="1"/>
  <c r="AH11" i="1"/>
  <c r="AF18" i="1"/>
  <c r="AH18" i="1"/>
  <c r="S18" i="1"/>
  <c r="U18" i="1"/>
  <c r="CL18" i="1"/>
  <c r="S11" i="1"/>
  <c r="CJ11" i="1"/>
  <c r="AG24" i="1"/>
  <c r="AU11" i="1"/>
  <c r="T24" i="1"/>
  <c r="AF24" i="1"/>
  <c r="AE24" i="1"/>
  <c r="AS11" i="1"/>
  <c r="R24" i="1"/>
  <c r="AD24" i="1"/>
  <c r="Q24" i="1"/>
  <c r="CG24" i="1"/>
  <c r="CF24" i="1"/>
  <c r="CD11" i="1"/>
  <c r="CD18" i="1"/>
  <c r="M11" i="1"/>
  <c r="CB11" i="1"/>
  <c r="CA11" i="1"/>
  <c r="CA18" i="1"/>
  <c r="CA24" i="1"/>
  <c r="BZ11" i="1"/>
  <c r="BZ18" i="1"/>
  <c r="BZ24" i="1"/>
  <c r="BY11" i="1"/>
  <c r="BY18" i="1"/>
  <c r="BY24" i="1"/>
  <c r="F11" i="1"/>
  <c r="BH11" i="1"/>
  <c r="BW11" i="1"/>
  <c r="BW18" i="1"/>
  <c r="BU11" i="1"/>
  <c r="BU18" i="1"/>
  <c r="BT11" i="1"/>
  <c r="BT18" i="1"/>
  <c r="BT24" i="1"/>
  <c r="BS24" i="1"/>
  <c r="BR24" i="1"/>
  <c r="BP11" i="1"/>
  <c r="BP18" i="1"/>
  <c r="BP24" i="1"/>
  <c r="BM11" i="1"/>
  <c r="BM18" i="1"/>
  <c r="BM24" i="1"/>
  <c r="BL11" i="1"/>
  <c r="BL18" i="1"/>
  <c r="BL24" i="1"/>
  <c r="BK11" i="1"/>
  <c r="BK18" i="1"/>
  <c r="BK24" i="1"/>
  <c r="BI11" i="1"/>
  <c r="BI18" i="1"/>
  <c r="BH18" i="1"/>
  <c r="BG11" i="1"/>
  <c r="BG18" i="1"/>
  <c r="BG24" i="1"/>
  <c r="BF11" i="1"/>
  <c r="BF18" i="1"/>
  <c r="BE24" i="1"/>
  <c r="BD24" i="1"/>
  <c r="AC24" i="1"/>
  <c r="AB24" i="1"/>
  <c r="P24" i="1"/>
  <c r="O24" i="1"/>
  <c r="CR21" i="1"/>
  <c r="CQ21" i="1"/>
  <c r="CP21" i="1"/>
  <c r="CO21" i="1"/>
  <c r="CN21" i="1"/>
  <c r="CM21" i="1"/>
  <c r="CK21" i="1"/>
  <c r="CJ21" i="1"/>
  <c r="CI21" i="1"/>
  <c r="CH21" i="1"/>
  <c r="CG21" i="1"/>
  <c r="CF21" i="1"/>
  <c r="BS21" i="1"/>
  <c r="BR21" i="1"/>
  <c r="BE21" i="1"/>
  <c r="BD21" i="1"/>
  <c r="AC21" i="1"/>
  <c r="AB21" i="1"/>
  <c r="P21" i="1"/>
  <c r="O21" i="1"/>
  <c r="CR20" i="1"/>
  <c r="CP20" i="1"/>
  <c r="CO20" i="1"/>
  <c r="CN20" i="1"/>
  <c r="CM20" i="1"/>
  <c r="CK20" i="1"/>
  <c r="CI20" i="1"/>
  <c r="CH20" i="1"/>
  <c r="CG20" i="1"/>
  <c r="CF20" i="1"/>
  <c r="BS20" i="1"/>
  <c r="BR20" i="1"/>
  <c r="BE20" i="1"/>
  <c r="BD20" i="1"/>
  <c r="AC20" i="1"/>
  <c r="AB20" i="1"/>
  <c r="P20" i="1"/>
  <c r="O20" i="1"/>
  <c r="CR19" i="1"/>
  <c r="CO19" i="1"/>
  <c r="CN19" i="1"/>
  <c r="CM19" i="1"/>
  <c r="CK19" i="1"/>
  <c r="CI19" i="1"/>
  <c r="CH19" i="1"/>
  <c r="CG19" i="1"/>
  <c r="CF19" i="1"/>
  <c r="BS19" i="1"/>
  <c r="BR19" i="1"/>
  <c r="BE19" i="1"/>
  <c r="BD19" i="1"/>
  <c r="AC19" i="1"/>
  <c r="AB19" i="1"/>
  <c r="P19" i="1"/>
  <c r="O19" i="1"/>
  <c r="CR18" i="1"/>
  <c r="CO18" i="1"/>
  <c r="CN18" i="1"/>
  <c r="CM18" i="1"/>
  <c r="CK18" i="1"/>
  <c r="CI18" i="1"/>
  <c r="CH18" i="1"/>
  <c r="CG18" i="1"/>
  <c r="CF18" i="1"/>
  <c r="BS18" i="1"/>
  <c r="BR18" i="1"/>
  <c r="BE18" i="1"/>
  <c r="BD18" i="1"/>
  <c r="AC18" i="1"/>
  <c r="AB18" i="1"/>
  <c r="P18" i="1"/>
  <c r="O18" i="1"/>
  <c r="CR17" i="1"/>
  <c r="CQ17" i="1"/>
  <c r="CP17" i="1"/>
  <c r="CO17" i="1"/>
  <c r="CN17" i="1"/>
  <c r="CM17" i="1"/>
  <c r="CL17" i="1"/>
  <c r="CK17" i="1"/>
  <c r="CJ17" i="1"/>
  <c r="CI17" i="1"/>
  <c r="CH17" i="1"/>
  <c r="CD17" i="1"/>
  <c r="CC17" i="1"/>
  <c r="CB17" i="1"/>
  <c r="CA17" i="1"/>
  <c r="BZ17" i="1"/>
  <c r="BY17" i="1"/>
  <c r="BX17" i="1"/>
  <c r="BW17" i="1"/>
  <c r="BV17" i="1"/>
  <c r="BU17" i="1"/>
  <c r="BT17" i="1"/>
  <c r="BP17" i="1"/>
  <c r="BO17" i="1"/>
  <c r="BN17" i="1"/>
  <c r="BM17" i="1"/>
  <c r="BL17" i="1"/>
  <c r="BK17" i="1"/>
  <c r="BJ17" i="1"/>
  <c r="BI17" i="1"/>
  <c r="BH17" i="1"/>
  <c r="BG17" i="1"/>
  <c r="BF17" i="1"/>
  <c r="AN17" i="1"/>
  <c r="AM17" i="1"/>
  <c r="AL17" i="1"/>
  <c r="AK17" i="1"/>
  <c r="AJ17" i="1"/>
  <c r="AI17" i="1"/>
  <c r="AH17" i="1"/>
  <c r="AG17" i="1"/>
  <c r="AF17" i="1"/>
  <c r="AE17" i="1"/>
  <c r="AD17" i="1"/>
  <c r="AA17" i="1"/>
  <c r="Z17" i="1"/>
  <c r="Y17" i="1"/>
  <c r="X17" i="1"/>
  <c r="W17" i="1"/>
  <c r="V17" i="1"/>
  <c r="U17" i="1"/>
  <c r="T17" i="1"/>
  <c r="S17" i="1"/>
  <c r="R17" i="1"/>
  <c r="Q17" i="1"/>
  <c r="CR14" i="1"/>
  <c r="CP14" i="1"/>
  <c r="CO14" i="1"/>
  <c r="CN14" i="1"/>
  <c r="CM14" i="1"/>
  <c r="CK14" i="1"/>
  <c r="CJ14" i="1"/>
  <c r="CI14" i="1"/>
  <c r="CH14" i="1"/>
  <c r="CG14" i="1"/>
  <c r="CF14" i="1"/>
  <c r="BS14" i="1"/>
  <c r="BR14" i="1"/>
  <c r="BE14" i="1"/>
  <c r="BD14" i="1"/>
  <c r="BB14" i="1"/>
  <c r="AY14" i="1"/>
  <c r="AX14" i="1"/>
  <c r="AW14" i="1"/>
  <c r="AU14" i="1"/>
  <c r="AR14" i="1"/>
  <c r="AQ14" i="1"/>
  <c r="AP14" i="1"/>
  <c r="AC14" i="1"/>
  <c r="AB14" i="1"/>
  <c r="P14" i="1"/>
  <c r="O14" i="1"/>
  <c r="CR13" i="1"/>
  <c r="CO13" i="1"/>
  <c r="CN13" i="1"/>
  <c r="CM13" i="1"/>
  <c r="CK13" i="1"/>
  <c r="CJ13" i="1"/>
  <c r="CI13" i="1"/>
  <c r="CH13" i="1"/>
  <c r="CG13" i="1"/>
  <c r="CF13" i="1"/>
  <c r="BS13" i="1"/>
  <c r="BR13" i="1"/>
  <c r="BE13" i="1"/>
  <c r="BD13" i="1"/>
  <c r="AX13" i="1"/>
  <c r="AW13" i="1"/>
  <c r="AR13" i="1"/>
  <c r="AQ13" i="1"/>
  <c r="AP13" i="1"/>
  <c r="AC13" i="1"/>
  <c r="AB13" i="1"/>
  <c r="P13" i="1"/>
  <c r="O13" i="1"/>
  <c r="CR12" i="1"/>
  <c r="CP12" i="1"/>
  <c r="CO12" i="1"/>
  <c r="CN12" i="1"/>
  <c r="CM12" i="1"/>
  <c r="CK12" i="1"/>
  <c r="CI12" i="1"/>
  <c r="CH12" i="1"/>
  <c r="CG12" i="1"/>
  <c r="CF12" i="1"/>
  <c r="BS12" i="1"/>
  <c r="BR12" i="1"/>
  <c r="BE12" i="1"/>
  <c r="BD12" i="1"/>
  <c r="BB12" i="1"/>
  <c r="AY12" i="1"/>
  <c r="AW12" i="1"/>
  <c r="AT12" i="1"/>
  <c r="AS12" i="1"/>
  <c r="AQ12" i="1"/>
  <c r="AP12" i="1"/>
  <c r="AC12" i="1"/>
  <c r="AB12" i="1"/>
  <c r="P12" i="1"/>
  <c r="O12" i="1"/>
  <c r="CR11" i="1"/>
  <c r="CO11" i="1"/>
  <c r="CN11" i="1"/>
  <c r="CM11" i="1"/>
  <c r="CK11" i="1"/>
  <c r="CI11" i="1"/>
  <c r="CH11" i="1"/>
  <c r="CG11" i="1"/>
  <c r="CF11" i="1"/>
  <c r="BS11" i="1"/>
  <c r="BR11" i="1"/>
  <c r="BE11" i="1"/>
  <c r="BD11" i="1"/>
  <c r="BB11" i="1"/>
  <c r="AT11" i="1"/>
  <c r="AR11" i="1"/>
  <c r="AQ11" i="1"/>
  <c r="AP11" i="1"/>
  <c r="AC11" i="1"/>
  <c r="AB11" i="1"/>
  <c r="P11" i="1"/>
  <c r="O11" i="1"/>
  <c r="CR10" i="1"/>
  <c r="CQ10" i="1"/>
  <c r="CP10" i="1"/>
  <c r="CO10" i="1"/>
  <c r="CN10" i="1"/>
  <c r="CM10" i="1"/>
  <c r="CL10" i="1"/>
  <c r="CK10" i="1"/>
  <c r="CJ10" i="1"/>
  <c r="CI10" i="1"/>
  <c r="CH10" i="1"/>
  <c r="CD10" i="1"/>
  <c r="CC10" i="1"/>
  <c r="CB10" i="1"/>
  <c r="CA10" i="1"/>
  <c r="BZ10" i="1"/>
  <c r="BY10" i="1"/>
  <c r="BX10" i="1"/>
  <c r="BW10" i="1"/>
  <c r="BV10" i="1"/>
  <c r="BU10" i="1"/>
  <c r="BT10" i="1"/>
  <c r="BP10" i="1"/>
  <c r="BO10" i="1"/>
  <c r="BN10" i="1"/>
  <c r="BM10" i="1"/>
  <c r="BL10" i="1"/>
  <c r="BK10" i="1"/>
  <c r="BJ10" i="1"/>
  <c r="BI10" i="1"/>
  <c r="BH10" i="1"/>
  <c r="BG10" i="1"/>
  <c r="BF10" i="1"/>
  <c r="BB10" i="1"/>
  <c r="BA10" i="1"/>
  <c r="AZ10" i="1"/>
  <c r="AY10" i="1"/>
  <c r="AX10" i="1"/>
  <c r="AW10" i="1"/>
  <c r="AV10" i="1"/>
  <c r="AU10" i="1"/>
  <c r="AT10" i="1"/>
  <c r="AS10" i="1"/>
  <c r="AR10" i="1"/>
  <c r="AN10" i="1"/>
  <c r="AM10" i="1"/>
  <c r="AL10" i="1"/>
  <c r="AK10" i="1"/>
  <c r="AJ10" i="1"/>
  <c r="AI10" i="1"/>
  <c r="AH10" i="1"/>
  <c r="AG10" i="1"/>
  <c r="AF10" i="1"/>
  <c r="AE10" i="1"/>
  <c r="AD10" i="1"/>
  <c r="AA10" i="1"/>
  <c r="Z10" i="1"/>
  <c r="Y10" i="1"/>
  <c r="X10" i="1"/>
  <c r="W10" i="1"/>
  <c r="V10" i="1"/>
  <c r="U10" i="1"/>
  <c r="T10" i="1"/>
  <c r="S10" i="1"/>
  <c r="R10" i="1"/>
  <c r="Q10" i="1"/>
  <c r="M80" i="1"/>
  <c r="CC87" i="1"/>
  <c r="BN87" i="1"/>
  <c r="CR198" i="1"/>
  <c r="BB184" i="1"/>
  <c r="BS222" i="1"/>
  <c r="BS215" i="1"/>
  <c r="BE215" i="1"/>
  <c r="BE222" i="1"/>
  <c r="BE223" i="1"/>
  <c r="BS223" i="1"/>
  <c r="BS216" i="1"/>
  <c r="BE216" i="1"/>
  <c r="AH222" i="1"/>
  <c r="CL222" i="1"/>
  <c r="CJ222" i="1"/>
  <c r="AT216" i="1"/>
  <c r="AX251" i="1"/>
  <c r="CN265" i="1"/>
  <c r="AS13" i="1"/>
  <c r="BW24" i="1"/>
  <c r="BL26" i="1"/>
  <c r="CA60" i="1"/>
  <c r="CB61" i="1"/>
  <c r="BL94" i="1"/>
  <c r="CN96" i="1"/>
  <c r="BT128" i="1"/>
  <c r="CN128" i="1"/>
  <c r="CD130" i="1"/>
  <c r="BH190" i="1"/>
  <c r="BV183" i="1"/>
  <c r="Z183" i="1"/>
  <c r="CB183" i="1"/>
  <c r="Y197" i="1"/>
  <c r="CP183" i="1"/>
  <c r="AY184" i="1"/>
  <c r="CO198" i="1"/>
  <c r="Z215" i="1"/>
  <c r="CP215" i="1"/>
  <c r="BG230" i="1"/>
  <c r="CH264" i="1"/>
  <c r="AR250" i="1"/>
  <c r="U258" i="1"/>
  <c r="CL258" i="1"/>
  <c r="CJ258" i="1"/>
  <c r="CJ25" i="1"/>
  <c r="BG25" i="1"/>
  <c r="Y25" i="1"/>
  <c r="CP25" i="1"/>
  <c r="BG26" i="1"/>
  <c r="CH26" i="1"/>
  <c r="BN14" i="1"/>
  <c r="AR12" i="1"/>
  <c r="AT13" i="1"/>
  <c r="CJ19" i="1"/>
  <c r="BH24" i="1"/>
  <c r="CH24" i="1"/>
  <c r="Z11" i="1"/>
  <c r="Z24" i="1"/>
  <c r="BH12" i="1"/>
  <c r="BM25" i="1"/>
  <c r="BW25" i="1"/>
  <c r="CK25" i="1"/>
  <c r="AM19" i="1"/>
  <c r="BH20" i="1"/>
  <c r="BY26" i="1"/>
  <c r="CB26" i="1"/>
  <c r="U26" i="1"/>
  <c r="BK27" i="1"/>
  <c r="BU27" i="1"/>
  <c r="BY27" i="1"/>
  <c r="BL62" i="1"/>
  <c r="U55" i="1"/>
  <c r="H48" i="1"/>
  <c r="BX55" i="1"/>
  <c r="BV55" i="1"/>
  <c r="BV62" i="1"/>
  <c r="CN62" i="1"/>
  <c r="AX82" i="1"/>
  <c r="BY94" i="1"/>
  <c r="AM80" i="1"/>
  <c r="BN80" i="1"/>
  <c r="CP80" i="1"/>
  <c r="BI96" i="1"/>
  <c r="BP96" i="1"/>
  <c r="U121" i="1"/>
  <c r="BX121" i="1"/>
  <c r="BV121" i="1"/>
  <c r="BV128" i="1"/>
  <c r="CM197" i="1"/>
  <c r="AW183" i="1"/>
  <c r="BV12" i="1"/>
  <c r="BV25" i="1"/>
  <c r="CJ12" i="1"/>
  <c r="AU13" i="1"/>
  <c r="CB24" i="1"/>
  <c r="BI25" i="1"/>
  <c r="U19" i="1"/>
  <c r="BX19" i="1"/>
  <c r="AH20" i="1"/>
  <c r="CL20" i="1"/>
  <c r="BV21" i="1"/>
  <c r="BX21" i="1"/>
  <c r="AM14" i="1"/>
  <c r="CB59" i="1"/>
  <c r="BT60" i="1"/>
  <c r="BY61" i="1"/>
  <c r="Z54" i="1"/>
  <c r="U62" i="1"/>
  <c r="CL48" i="1"/>
  <c r="Y93" i="1"/>
  <c r="CB79" i="1"/>
  <c r="CB93" i="1"/>
  <c r="AM88" i="1"/>
  <c r="CP88" i="1"/>
  <c r="AU114" i="1"/>
  <c r="AF127" i="1"/>
  <c r="AT113" i="1"/>
  <c r="Z113" i="1"/>
  <c r="Z127" i="1"/>
  <c r="Y127" i="1"/>
  <c r="CB113" i="1"/>
  <c r="CB127" i="1"/>
  <c r="CK129" i="1"/>
  <c r="AU115" i="1"/>
  <c r="AT148" i="1"/>
  <c r="Z148" i="1"/>
  <c r="Y162" i="1"/>
  <c r="AL162" i="1"/>
  <c r="CP162" i="1"/>
  <c r="CB148" i="1"/>
  <c r="AT149" i="1"/>
  <c r="BB182" i="1"/>
  <c r="CR196" i="1"/>
  <c r="CK263" i="1"/>
  <c r="AU249" i="1"/>
  <c r="BN249" i="1"/>
  <c r="BN263" i="1"/>
  <c r="CI162" i="1"/>
  <c r="AS148" i="1"/>
  <c r="AX11" i="1"/>
  <c r="AU12" i="1"/>
  <c r="BI24" i="1"/>
  <c r="BN18" i="1"/>
  <c r="BU24" i="1"/>
  <c r="AL24" i="1"/>
  <c r="CI25" i="1"/>
  <c r="U12" i="1"/>
  <c r="BN20" i="1"/>
  <c r="BU26" i="1"/>
  <c r="BZ26" i="1"/>
  <c r="S26" i="1"/>
  <c r="CJ26" i="1"/>
  <c r="Y26" i="1"/>
  <c r="S27" i="1"/>
  <c r="CO27" i="1"/>
  <c r="BH52" i="1"/>
  <c r="BM60" i="1"/>
  <c r="BT61" i="1"/>
  <c r="Y61" i="1"/>
  <c r="CH62" i="1"/>
  <c r="AR48" i="1"/>
  <c r="BP94" i="1"/>
  <c r="CJ80" i="1"/>
  <c r="S94" i="1"/>
  <c r="BV80" i="1"/>
  <c r="BV94" i="1"/>
  <c r="CN95" i="1"/>
  <c r="AX81" i="1"/>
  <c r="CA128" i="1"/>
  <c r="BU129" i="1"/>
  <c r="BZ129" i="1"/>
  <c r="CQ115" i="1"/>
  <c r="AF161" i="1"/>
  <c r="AT147" i="1"/>
  <c r="AH154" i="1"/>
  <c r="BH154" i="1"/>
  <c r="BH161" i="1"/>
  <c r="AX182" i="1"/>
  <c r="BN181" i="1"/>
  <c r="BN195" i="1"/>
  <c r="CK232" i="1"/>
  <c r="AU218" i="1"/>
  <c r="U94" i="1"/>
  <c r="BX80" i="1"/>
  <c r="AH24" i="1"/>
  <c r="BV13" i="1"/>
  <c r="CJ55" i="1"/>
  <c r="AR80" i="1"/>
  <c r="CH94" i="1"/>
  <c r="AM89" i="1"/>
  <c r="CP89" i="1"/>
  <c r="AU113" i="1"/>
  <c r="CK127" i="1"/>
  <c r="Z116" i="1"/>
  <c r="CQ116" i="1"/>
  <c r="CP116" i="1"/>
  <c r="AM25" i="1"/>
  <c r="AM81" i="1"/>
  <c r="AL95" i="1"/>
  <c r="AZ81" i="1"/>
  <c r="CP81" i="1"/>
  <c r="AM120" i="1"/>
  <c r="CP120" i="1"/>
  <c r="BN120" i="1"/>
  <c r="AY13" i="1"/>
  <c r="CP13" i="1"/>
  <c r="AX12" i="1"/>
  <c r="BB13" i="1"/>
  <c r="CP19" i="1"/>
  <c r="BF24" i="1"/>
  <c r="BV11" i="1"/>
  <c r="CD24" i="1"/>
  <c r="CK24" i="1"/>
  <c r="CR24" i="1"/>
  <c r="BF25" i="1"/>
  <c r="BH19" i="1"/>
  <c r="CR25" i="1"/>
  <c r="BK26" i="1"/>
  <c r="BP26" i="1"/>
  <c r="CA26" i="1"/>
  <c r="Z13" i="1"/>
  <c r="Z26" i="1"/>
  <c r="BH14" i="1"/>
  <c r="BT27" i="1"/>
  <c r="CI27" i="1"/>
  <c r="BW93" i="1"/>
  <c r="U79" i="1"/>
  <c r="BV79" i="1"/>
  <c r="BV93" i="1"/>
  <c r="CI95" i="1"/>
  <c r="AS81" i="1"/>
  <c r="CJ88" i="1"/>
  <c r="BH88" i="1"/>
  <c r="AM82" i="1"/>
  <c r="CQ82" i="1"/>
  <c r="CP82" i="1"/>
  <c r="AL96" i="1"/>
  <c r="AZ82" i="1"/>
  <c r="AM114" i="1"/>
  <c r="AM128" i="1"/>
  <c r="BA114" i="1"/>
  <c r="BN114" i="1"/>
  <c r="BN128" i="1"/>
  <c r="CP114" i="1"/>
  <c r="CM130" i="1"/>
  <c r="AW116" i="1"/>
  <c r="CJ148" i="1"/>
  <c r="AM150" i="1"/>
  <c r="BN150" i="1"/>
  <c r="CP150" i="1"/>
  <c r="S230" i="1"/>
  <c r="CJ230" i="1"/>
  <c r="CJ216" i="1"/>
  <c r="BV216" i="1"/>
  <c r="BM59" i="1"/>
  <c r="BY59" i="1"/>
  <c r="BI60" i="1"/>
  <c r="BN46" i="1"/>
  <c r="AM46" i="1"/>
  <c r="AM60" i="1"/>
  <c r="BU61" i="1"/>
  <c r="Z47" i="1"/>
  <c r="Z61" i="1"/>
  <c r="CA62" i="1"/>
  <c r="CI62" i="1"/>
  <c r="BL93" i="1"/>
  <c r="CH93" i="1"/>
  <c r="BI94" i="1"/>
  <c r="BM94" i="1"/>
  <c r="CD94" i="1"/>
  <c r="AH87" i="1"/>
  <c r="CO94" i="1"/>
  <c r="CR94" i="1"/>
  <c r="BP95" i="1"/>
  <c r="BH95" i="1"/>
  <c r="CO95" i="1"/>
  <c r="CR95" i="1"/>
  <c r="BK96" i="1"/>
  <c r="CO96" i="1"/>
  <c r="BH120" i="1"/>
  <c r="S127" i="1"/>
  <c r="AL127" i="1"/>
  <c r="CB121" i="1"/>
  <c r="U114" i="1"/>
  <c r="CL114" i="1"/>
  <c r="CR128" i="1"/>
  <c r="BV129" i="1"/>
  <c r="BH130" i="1"/>
  <c r="BM130" i="1"/>
  <c r="BU130" i="1"/>
  <c r="CO195" i="1"/>
  <c r="AY181" i="1"/>
  <c r="BT197" i="1"/>
  <c r="BE225" i="1"/>
  <c r="BE218" i="1"/>
  <c r="BS225" i="1"/>
  <c r="BS218" i="1"/>
  <c r="BT230" i="1"/>
  <c r="BM231" i="1"/>
  <c r="AM232" i="1"/>
  <c r="Z232" i="1"/>
  <c r="CQ232" i="1"/>
  <c r="BS259" i="1"/>
  <c r="BS252" i="1"/>
  <c r="CR263" i="1"/>
  <c r="BB249" i="1"/>
  <c r="AH250" i="1"/>
  <c r="BH250" i="1"/>
  <c r="BH264" i="1"/>
  <c r="Y264" i="1"/>
  <c r="Z250" i="1"/>
  <c r="CC250" i="1"/>
  <c r="CC264" i="1"/>
  <c r="BH259" i="1"/>
  <c r="BN53" i="1"/>
  <c r="BO55" i="1"/>
  <c r="BH55" i="1"/>
  <c r="BH62" i="1"/>
  <c r="BG161" i="1"/>
  <c r="M147" i="1"/>
  <c r="CC154" i="1"/>
  <c r="CB154" i="1"/>
  <c r="CB161" i="1"/>
  <c r="AM154" i="1"/>
  <c r="BN154" i="1"/>
  <c r="CP148" i="1"/>
  <c r="U150" i="1"/>
  <c r="CL150" i="1"/>
  <c r="S164" i="1"/>
  <c r="BV150" i="1"/>
  <c r="CP191" i="1"/>
  <c r="CN197" i="1"/>
  <c r="BJ184" i="1"/>
  <c r="CI229" i="1"/>
  <c r="AS215" i="1"/>
  <c r="BO218" i="1"/>
  <c r="CA263" i="1"/>
  <c r="BF59" i="1"/>
  <c r="BU59" i="1"/>
  <c r="AF59" i="1"/>
  <c r="AT45" i="1"/>
  <c r="CR59" i="1"/>
  <c r="BY60" i="1"/>
  <c r="CD60" i="1"/>
  <c r="CO60" i="1"/>
  <c r="BF61" i="1"/>
  <c r="BV47" i="1"/>
  <c r="CA61" i="1"/>
  <c r="AH54" i="1"/>
  <c r="CN61" i="1"/>
  <c r="BO54" i="1"/>
  <c r="CD62" i="1"/>
  <c r="BM93" i="1"/>
  <c r="CI93" i="1"/>
  <c r="CR93" i="1"/>
  <c r="AF94" i="1"/>
  <c r="AT80" i="1"/>
  <c r="AH94" i="1"/>
  <c r="Z94" i="1"/>
  <c r="BZ95" i="1"/>
  <c r="CK95" i="1"/>
  <c r="BT96" i="1"/>
  <c r="BH89" i="1"/>
  <c r="BH96" i="1"/>
  <c r="CA96" i="1"/>
  <c r="BI127" i="1"/>
  <c r="BU127" i="1"/>
  <c r="CI127" i="1"/>
  <c r="CR127" i="1"/>
  <c r="BF128" i="1"/>
  <c r="BY128" i="1"/>
  <c r="CD128" i="1"/>
  <c r="BH121" i="1"/>
  <c r="BH114" i="1"/>
  <c r="BH128" i="1"/>
  <c r="BG129" i="1"/>
  <c r="CR129" i="1"/>
  <c r="BI130" i="1"/>
  <c r="BP130" i="1"/>
  <c r="CO130" i="1"/>
  <c r="BS147" i="1"/>
  <c r="BX162" i="1"/>
  <c r="CN162" i="1"/>
  <c r="CB157" i="1"/>
  <c r="BJ157" i="1"/>
  <c r="AH181" i="1"/>
  <c r="CJ181" i="1"/>
  <c r="Z181" i="1"/>
  <c r="CP181" i="1"/>
  <c r="CI196" i="1"/>
  <c r="Z182" i="1"/>
  <c r="CQ182" i="1"/>
  <c r="CP182" i="1"/>
  <c r="U190" i="1"/>
  <c r="CL190" i="1"/>
  <c r="CJ190" i="1"/>
  <c r="BU198" i="1"/>
  <c r="AM191" i="1"/>
  <c r="BN191" i="1"/>
  <c r="BN198" i="1"/>
  <c r="Z216" i="1"/>
  <c r="Y230" i="1"/>
  <c r="BN217" i="1"/>
  <c r="BN231" i="1"/>
  <c r="CP217" i="1"/>
  <c r="AM217" i="1"/>
  <c r="CM264" i="1"/>
  <c r="AM250" i="1"/>
  <c r="BO250" i="1"/>
  <c r="CP250" i="1"/>
  <c r="CP61" i="1"/>
  <c r="BN86" i="1"/>
  <c r="AF93" i="1"/>
  <c r="BN89" i="1"/>
  <c r="CJ127" i="1"/>
  <c r="S128" i="1"/>
  <c r="CP154" i="1"/>
  <c r="BJ150" i="1"/>
  <c r="AH164" i="1"/>
  <c r="AV150" i="1"/>
  <c r="AR182" i="1"/>
  <c r="AM189" i="1"/>
  <c r="AL196" i="1"/>
  <c r="AZ182" i="1"/>
  <c r="CP189" i="1"/>
  <c r="AY183" i="1"/>
  <c r="CO197" i="1"/>
  <c r="AX215" i="1"/>
  <c r="CN229" i="1"/>
  <c r="BV231" i="1"/>
  <c r="CK231" i="1"/>
  <c r="AU217" i="1"/>
  <c r="AH218" i="1"/>
  <c r="BH218" i="1"/>
  <c r="AL232" i="1"/>
  <c r="CP232" i="1"/>
  <c r="BV256" i="1"/>
  <c r="BV249" i="1"/>
  <c r="BV263" i="1"/>
  <c r="H249" i="1"/>
  <c r="BH249" i="1"/>
  <c r="Z256" i="1"/>
  <c r="CP256" i="1"/>
  <c r="CI265" i="1"/>
  <c r="AS251" i="1"/>
  <c r="CC52" i="1"/>
  <c r="BW61" i="1"/>
  <c r="S61" i="1"/>
  <c r="CJ61" i="1"/>
  <c r="AH61" i="1"/>
  <c r="CO61" i="1"/>
  <c r="CK62" i="1"/>
  <c r="Y62" i="1"/>
  <c r="BU93" i="1"/>
  <c r="CD93" i="1"/>
  <c r="CC86" i="1"/>
  <c r="BK94" i="1"/>
  <c r="CK94" i="1"/>
  <c r="CA95" i="1"/>
  <c r="CH95" i="1"/>
  <c r="CM96" i="1"/>
  <c r="BF127" i="1"/>
  <c r="BV113" i="1"/>
  <c r="CD127" i="1"/>
  <c r="CC120" i="1"/>
  <c r="BG128" i="1"/>
  <c r="BZ128" i="1"/>
  <c r="AF128" i="1"/>
  <c r="CJ128" i="1"/>
  <c r="BH115" i="1"/>
  <c r="BH129" i="1"/>
  <c r="CO129" i="1"/>
  <c r="CA130" i="1"/>
  <c r="AF130" i="1"/>
  <c r="AL130" i="1"/>
  <c r="AZ116" i="1"/>
  <c r="BS155" i="1"/>
  <c r="BS148" i="1"/>
  <c r="BN147" i="1"/>
  <c r="BN161" i="1"/>
  <c r="S161" i="1"/>
  <c r="CJ161" i="1"/>
  <c r="BS189" i="1"/>
  <c r="BE182" i="1"/>
  <c r="BS182" i="1"/>
  <c r="BH181" i="1"/>
  <c r="M181" i="1"/>
  <c r="CB188" i="1"/>
  <c r="BO181" i="1"/>
  <c r="CQ190" i="1"/>
  <c r="U191" i="1"/>
  <c r="CJ191" i="1"/>
  <c r="BV191" i="1"/>
  <c r="BK230" i="1"/>
  <c r="AL230" i="1"/>
  <c r="CP216" i="1"/>
  <c r="CR231" i="1"/>
  <c r="BB217" i="1"/>
  <c r="H218" i="1"/>
  <c r="BJ225" i="1"/>
  <c r="BV218" i="1"/>
  <c r="BE256" i="1"/>
  <c r="BS249" i="1"/>
  <c r="BE249" i="1"/>
  <c r="BS256" i="1"/>
  <c r="H251" i="1"/>
  <c r="BX258" i="1"/>
  <c r="BH251" i="1"/>
  <c r="BH265" i="1"/>
  <c r="CK266" i="1"/>
  <c r="BG27" i="1"/>
  <c r="BZ27" i="1"/>
  <c r="BW59" i="1"/>
  <c r="CM60" i="1"/>
  <c r="BG61" i="1"/>
  <c r="BL61" i="1"/>
  <c r="BH61" i="1"/>
  <c r="CR61" i="1"/>
  <c r="AR79" i="1"/>
  <c r="BB80" i="1"/>
  <c r="BP93" i="1"/>
  <c r="CM93" i="1"/>
  <c r="BG94" i="1"/>
  <c r="CB87" i="1"/>
  <c r="BN88" i="1"/>
  <c r="BM96" i="1"/>
  <c r="CD96" i="1"/>
  <c r="CA127" i="1"/>
  <c r="CM127" i="1"/>
  <c r="BM128" i="1"/>
  <c r="BT129" i="1"/>
  <c r="CC122" i="1"/>
  <c r="BG130" i="1"/>
  <c r="BT130" i="1"/>
  <c r="BN116" i="1"/>
  <c r="CI130" i="1"/>
  <c r="CB123" i="1"/>
  <c r="AZ147" i="1"/>
  <c r="BE150" i="1"/>
  <c r="U147" i="1"/>
  <c r="CL147" i="1"/>
  <c r="BV147" i="1"/>
  <c r="AH149" i="1"/>
  <c r="BH149" i="1"/>
  <c r="BH163" i="1"/>
  <c r="Z156" i="1"/>
  <c r="CQ156" i="1"/>
  <c r="CB156" i="1"/>
  <c r="AF164" i="1"/>
  <c r="CB150" i="1"/>
  <c r="CB164" i="1"/>
  <c r="Z150" i="1"/>
  <c r="BV189" i="1"/>
  <c r="BV196" i="1"/>
  <c r="U189" i="1"/>
  <c r="BX189" i="1"/>
  <c r="CJ189" i="1"/>
  <c r="BW197" i="1"/>
  <c r="AF197" i="1"/>
  <c r="AT183" i="1"/>
  <c r="CJ183" i="1"/>
  <c r="AH183" i="1"/>
  <c r="CM232" i="1"/>
  <c r="AW218" i="1"/>
  <c r="CJ250" i="1"/>
  <c r="AM251" i="1"/>
  <c r="AL265" i="1"/>
  <c r="AZ251" i="1"/>
  <c r="CP251" i="1"/>
  <c r="CD161" i="1"/>
  <c r="CM161" i="1"/>
  <c r="BK163" i="1"/>
  <c r="BO156" i="1"/>
  <c r="S163" i="1"/>
  <c r="CJ163" i="1"/>
  <c r="BN157" i="1"/>
  <c r="CH164" i="1"/>
  <c r="BE181" i="1"/>
  <c r="BS183" i="1"/>
  <c r="BW195" i="1"/>
  <c r="BZ195" i="1"/>
  <c r="BX188" i="1"/>
  <c r="CN195" i="1"/>
  <c r="BU196" i="1"/>
  <c r="S196" i="1"/>
  <c r="BM197" i="1"/>
  <c r="M183" i="1"/>
  <c r="BO190" i="1"/>
  <c r="S198" i="1"/>
  <c r="AL198" i="1"/>
  <c r="AZ184" i="1"/>
  <c r="BM229" i="1"/>
  <c r="CD229" i="1"/>
  <c r="CI230" i="1"/>
  <c r="CR230" i="1"/>
  <c r="CI231" i="1"/>
  <c r="BG232" i="1"/>
  <c r="BP232" i="1"/>
  <c r="CA232" i="1"/>
  <c r="CH232" i="1"/>
  <c r="U232" i="1"/>
  <c r="BG263" i="1"/>
  <c r="BZ263" i="1"/>
  <c r="AF263" i="1"/>
  <c r="CJ263" i="1"/>
  <c r="BX250" i="1"/>
  <c r="CH265" i="1"/>
  <c r="AF266" i="1"/>
  <c r="AT252" i="1"/>
  <c r="Y266" i="1"/>
  <c r="CA161" i="1"/>
  <c r="BJ156" i="1"/>
  <c r="BU164" i="1"/>
  <c r="BV198" i="1"/>
  <c r="BH223" i="1"/>
  <c r="BH230" i="1"/>
  <c r="CD231" i="1"/>
  <c r="BL232" i="1"/>
  <c r="CC225" i="1"/>
  <c r="AZ218" i="1"/>
  <c r="BM263" i="1"/>
  <c r="BY264" i="1"/>
  <c r="CA265" i="1"/>
  <c r="BF266" i="1"/>
  <c r="CM266" i="1"/>
  <c r="CH161" i="1"/>
  <c r="CN161" i="1"/>
  <c r="BV163" i="1"/>
  <c r="CK163" i="1"/>
  <c r="BG164" i="1"/>
  <c r="BL164" i="1"/>
  <c r="BP164" i="1"/>
  <c r="CA164" i="1"/>
  <c r="BO157" i="1"/>
  <c r="BF195" i="1"/>
  <c r="BH188" i="1"/>
  <c r="CC188" i="1"/>
  <c r="CD197" i="1"/>
  <c r="BW198" i="1"/>
  <c r="BK229" i="1"/>
  <c r="CO229" i="1"/>
  <c r="BI230" i="1"/>
  <c r="BW230" i="1"/>
  <c r="CA230" i="1"/>
  <c r="BZ231" i="1"/>
  <c r="BY232" i="1"/>
  <c r="CR232" i="1"/>
  <c r="BT263" i="1"/>
  <c r="BX256" i="1"/>
  <c r="CN263" i="1"/>
  <c r="BF264" i="1"/>
  <c r="BL265" i="1"/>
  <c r="CK265" i="1"/>
  <c r="CM265" i="1"/>
  <c r="BL266" i="1"/>
  <c r="BW266" i="1"/>
  <c r="CH266" i="1"/>
  <c r="BI161" i="1"/>
  <c r="BY161" i="1"/>
  <c r="BF162" i="1"/>
  <c r="BV148" i="1"/>
  <c r="CD162" i="1"/>
  <c r="S162" i="1"/>
  <c r="CJ162" i="1"/>
  <c r="BT163" i="1"/>
  <c r="BW163" i="1"/>
  <c r="CO164" i="1"/>
  <c r="CD195" i="1"/>
  <c r="CM195" i="1"/>
  <c r="BL196" i="1"/>
  <c r="BJ189" i="1"/>
  <c r="CB190" i="1"/>
  <c r="BH184" i="1"/>
  <c r="CA229" i="1"/>
  <c r="AF229" i="1"/>
  <c r="AT215" i="1"/>
  <c r="CH230" i="1"/>
  <c r="CN230" i="1"/>
  <c r="BW231" i="1"/>
  <c r="CN231" i="1"/>
  <c r="BF232" i="1"/>
  <c r="BK263" i="1"/>
  <c r="CI263" i="1"/>
  <c r="CO263" i="1"/>
  <c r="BK264" i="1"/>
  <c r="BM265" i="1"/>
  <c r="BU265" i="1"/>
  <c r="CB266" i="1"/>
  <c r="BF161" i="1"/>
  <c r="BZ162" i="1"/>
  <c r="CK162" i="1"/>
  <c r="BF163" i="1"/>
  <c r="BI163" i="1"/>
  <c r="U149" i="1"/>
  <c r="BX149" i="1"/>
  <c r="BX163" i="1"/>
  <c r="CO163" i="1"/>
  <c r="BY198" i="1"/>
  <c r="CN198" i="1"/>
  <c r="CM229" i="1"/>
  <c r="BY230" i="1"/>
  <c r="BK231" i="1"/>
  <c r="CO231" i="1"/>
  <c r="BK232" i="1"/>
  <c r="BL264" i="1"/>
  <c r="CR264" i="1"/>
  <c r="BI265" i="1"/>
  <c r="BP265" i="1"/>
  <c r="BI266" i="1"/>
  <c r="CR266" i="1"/>
  <c r="BO18" i="1"/>
  <c r="CQ18" i="1"/>
  <c r="BN19" i="1"/>
  <c r="BN25" i="1"/>
  <c r="CL12" i="1"/>
  <c r="BJ12" i="1"/>
  <c r="CJ27" i="1"/>
  <c r="AT14" i="1"/>
  <c r="CP24" i="1"/>
  <c r="AZ11" i="1"/>
  <c r="BA12" i="1"/>
  <c r="BO19" i="1"/>
  <c r="BX13" i="1"/>
  <c r="S24" i="1"/>
  <c r="CJ24" i="1"/>
  <c r="CQ19" i="1"/>
  <c r="BX20" i="1"/>
  <c r="BS52" i="1"/>
  <c r="BE52" i="1"/>
  <c r="CI59" i="1"/>
  <c r="AS45" i="1"/>
  <c r="CJ60" i="1"/>
  <c r="AT46" i="1"/>
  <c r="AH53" i="1"/>
  <c r="CJ53" i="1"/>
  <c r="BH53" i="1"/>
  <c r="BH60" i="1"/>
  <c r="Z46" i="1"/>
  <c r="Y60" i="1"/>
  <c r="CP60" i="1"/>
  <c r="CB46" i="1"/>
  <c r="CB60" i="1"/>
  <c r="CL47" i="1"/>
  <c r="U61" i="1"/>
  <c r="CL61" i="1"/>
  <c r="BO79" i="1"/>
  <c r="CQ79" i="1"/>
  <c r="CC18" i="1"/>
  <c r="CI24" i="1"/>
  <c r="CM24" i="1"/>
  <c r="CP11" i="1"/>
  <c r="CJ18" i="1"/>
  <c r="BN11" i="1"/>
  <c r="BV18" i="1"/>
  <c r="BV24" i="1"/>
  <c r="H11" i="1"/>
  <c r="BJ11" i="1"/>
  <c r="CC11" i="1"/>
  <c r="U11" i="1"/>
  <c r="AM11" i="1"/>
  <c r="BO12" i="1"/>
  <c r="BX12" i="1"/>
  <c r="AH19" i="1"/>
  <c r="AH25" i="1"/>
  <c r="Z12" i="1"/>
  <c r="BH13" i="1"/>
  <c r="BH26" i="1"/>
  <c r="M14" i="1"/>
  <c r="BN21" i="1"/>
  <c r="BE45" i="1"/>
  <c r="BP59" i="1"/>
  <c r="BV59" i="1"/>
  <c r="H45" i="1"/>
  <c r="BH45" i="1"/>
  <c r="BH59" i="1"/>
  <c r="CM59" i="1"/>
  <c r="AW45" i="1"/>
  <c r="CN60" i="1"/>
  <c r="AX46" i="1"/>
  <c r="CL54" i="1"/>
  <c r="BJ48" i="1"/>
  <c r="CP62" i="1"/>
  <c r="BJ79" i="1"/>
  <c r="AL26" i="1"/>
  <c r="AM13" i="1"/>
  <c r="BH21" i="1"/>
  <c r="BH27" i="1"/>
  <c r="AH21" i="1"/>
  <c r="AM27" i="1"/>
  <c r="BS54" i="1"/>
  <c r="BE54" i="1"/>
  <c r="BJ45" i="1"/>
  <c r="AH59" i="1"/>
  <c r="Z59" i="1"/>
  <c r="AM45" i="1"/>
  <c r="BN45" i="1"/>
  <c r="BN59" i="1"/>
  <c r="AL59" i="1"/>
  <c r="CP45" i="1"/>
  <c r="BX53" i="1"/>
  <c r="BX46" i="1"/>
  <c r="U60" i="1"/>
  <c r="CR60" i="1"/>
  <c r="BB46" i="1"/>
  <c r="CQ55" i="1"/>
  <c r="CC55" i="1"/>
  <c r="BX79" i="1"/>
  <c r="AT79" i="1"/>
  <c r="CP18" i="1"/>
  <c r="CJ20" i="1"/>
  <c r="CB12" i="1"/>
  <c r="CB25" i="1"/>
  <c r="BJ13" i="1"/>
  <c r="BN13" i="1"/>
  <c r="BN26" i="1"/>
  <c r="BV20" i="1"/>
  <c r="BI27" i="1"/>
  <c r="BV27" i="1"/>
  <c r="CD27" i="1"/>
  <c r="CK27" i="1"/>
  <c r="U27" i="1"/>
  <c r="BX14" i="1"/>
  <c r="BX27" i="1"/>
  <c r="Y27" i="1"/>
  <c r="CP27" i="1"/>
  <c r="CB14" i="1"/>
  <c r="CB27" i="1"/>
  <c r="Z14" i="1"/>
  <c r="BS45" i="1"/>
  <c r="BL59" i="1"/>
  <c r="U45" i="1"/>
  <c r="CL45" i="1"/>
  <c r="CJ45" i="1"/>
  <c r="S59" i="1"/>
  <c r="CJ59" i="1"/>
  <c r="BJ46" i="1"/>
  <c r="BN60" i="1"/>
  <c r="BV60" i="1"/>
  <c r="M46" i="1"/>
  <c r="CC53" i="1"/>
  <c r="CQ53" i="1"/>
  <c r="AH93" i="1"/>
  <c r="AV79" i="1"/>
  <c r="BJ86" i="1"/>
  <c r="BS46" i="1"/>
  <c r="AU47" i="1"/>
  <c r="AY47" i="1"/>
  <c r="BE48" i="1"/>
  <c r="CJ52" i="1"/>
  <c r="BS53" i="1"/>
  <c r="CJ54" i="1"/>
  <c r="BS55" i="1"/>
  <c r="CP55" i="1"/>
  <c r="U52" i="1"/>
  <c r="BX52" i="1"/>
  <c r="AM52" i="1"/>
  <c r="BN47" i="1"/>
  <c r="BN61" i="1"/>
  <c r="BV54" i="1"/>
  <c r="H47" i="1"/>
  <c r="BJ47" i="1"/>
  <c r="AM47" i="1"/>
  <c r="BN55" i="1"/>
  <c r="BO48" i="1"/>
  <c r="BO62" i="1"/>
  <c r="BX48" i="1"/>
  <c r="BX62" i="1"/>
  <c r="AH55" i="1"/>
  <c r="Z48" i="1"/>
  <c r="AS79" i="1"/>
  <c r="AW79" i="1"/>
  <c r="CL79" i="1"/>
  <c r="CP79" i="1"/>
  <c r="BS80" i="1"/>
  <c r="BE82" i="1"/>
  <c r="BE86" i="1"/>
  <c r="CJ86" i="1"/>
  <c r="BS87" i="1"/>
  <c r="BE88" i="1"/>
  <c r="BS89" i="1"/>
  <c r="BH79" i="1"/>
  <c r="BH93" i="1"/>
  <c r="U86" i="1"/>
  <c r="BX86" i="1"/>
  <c r="AL93" i="1"/>
  <c r="AM86" i="1"/>
  <c r="BJ80" i="1"/>
  <c r="CC80" i="1"/>
  <c r="CC94" i="1"/>
  <c r="CN94" i="1"/>
  <c r="Y94" i="1"/>
  <c r="CB80" i="1"/>
  <c r="BG95" i="1"/>
  <c r="BT95" i="1"/>
  <c r="U88" i="1"/>
  <c r="BL96" i="1"/>
  <c r="M82" i="1"/>
  <c r="CL120" i="1"/>
  <c r="BJ115" i="1"/>
  <c r="AH129" i="1"/>
  <c r="CL115" i="1"/>
  <c r="AM129" i="1"/>
  <c r="BO115" i="1"/>
  <c r="BO129" i="1"/>
  <c r="BV123" i="1"/>
  <c r="BV130" i="1"/>
  <c r="BX123" i="1"/>
  <c r="M116" i="1"/>
  <c r="BO116" i="1"/>
  <c r="AM130" i="1"/>
  <c r="AZ148" i="1"/>
  <c r="BN48" i="1"/>
  <c r="BN62" i="1"/>
  <c r="CB55" i="1"/>
  <c r="AF62" i="1"/>
  <c r="BS79" i="1"/>
  <c r="BE81" i="1"/>
  <c r="S93" i="1"/>
  <c r="CJ93" i="1"/>
  <c r="AM87" i="1"/>
  <c r="AL94" i="1"/>
  <c r="M81" i="1"/>
  <c r="CB81" i="1"/>
  <c r="BN81" i="1"/>
  <c r="BN95" i="1"/>
  <c r="H82" i="1"/>
  <c r="BV89" i="1"/>
  <c r="BS113" i="1"/>
  <c r="BE120" i="1"/>
  <c r="BS120" i="1"/>
  <c r="BE115" i="1"/>
  <c r="BE122" i="1"/>
  <c r="BS122" i="1"/>
  <c r="AH127" i="1"/>
  <c r="CC121" i="1"/>
  <c r="BA115" i="1"/>
  <c r="Z129" i="1"/>
  <c r="BX116" i="1"/>
  <c r="U130" i="1"/>
  <c r="BE46" i="1"/>
  <c r="BS48" i="1"/>
  <c r="CP54" i="1"/>
  <c r="CC45" i="1"/>
  <c r="CC59" i="1"/>
  <c r="CB48" i="1"/>
  <c r="CJ79" i="1"/>
  <c r="BE80" i="1"/>
  <c r="BS82" i="1"/>
  <c r="BN79" i="1"/>
  <c r="BN93" i="1"/>
  <c r="CC79" i="1"/>
  <c r="CC93" i="1"/>
  <c r="BN94" i="1"/>
  <c r="BW94" i="1"/>
  <c r="CJ94" i="1"/>
  <c r="BX87" i="1"/>
  <c r="BX94" i="1"/>
  <c r="AM94" i="1"/>
  <c r="BO81" i="1"/>
  <c r="U95" i="1"/>
  <c r="Z88" i="1"/>
  <c r="Y95" i="1"/>
  <c r="CP95" i="1"/>
  <c r="CB88" i="1"/>
  <c r="BU96" i="1"/>
  <c r="CB82" i="1"/>
  <c r="AF96" i="1"/>
  <c r="AH82" i="1"/>
  <c r="Y96" i="1"/>
  <c r="CP96" i="1"/>
  <c r="BJ114" i="1"/>
  <c r="AV115" i="1"/>
  <c r="BX115" i="1"/>
  <c r="BJ122" i="1"/>
  <c r="BJ123" i="1"/>
  <c r="CL123" i="1"/>
  <c r="BO154" i="1"/>
  <c r="CQ154" i="1"/>
  <c r="AH81" i="1"/>
  <c r="AF95" i="1"/>
  <c r="Z95" i="1"/>
  <c r="CC81" i="1"/>
  <c r="BV96" i="1"/>
  <c r="U96" i="1"/>
  <c r="CB89" i="1"/>
  <c r="Z89" i="1"/>
  <c r="AM96" i="1"/>
  <c r="U128" i="1"/>
  <c r="BO121" i="1"/>
  <c r="CQ121" i="1"/>
  <c r="S130" i="1"/>
  <c r="CJ130" i="1"/>
  <c r="AT116" i="1"/>
  <c r="CQ155" i="1"/>
  <c r="CJ113" i="1"/>
  <c r="CJ121" i="1"/>
  <c r="H113" i="1"/>
  <c r="BJ113" i="1"/>
  <c r="BN113" i="1"/>
  <c r="BN127" i="1"/>
  <c r="BV120" i="1"/>
  <c r="BV127" i="1"/>
  <c r="U113" i="1"/>
  <c r="AM113" i="1"/>
  <c r="BO114" i="1"/>
  <c r="BX114" i="1"/>
  <c r="BX128" i="1"/>
  <c r="AH121" i="1"/>
  <c r="Z114" i="1"/>
  <c r="CQ114" i="1"/>
  <c r="U122" i="1"/>
  <c r="AL129" i="1"/>
  <c r="CB116" i="1"/>
  <c r="AH116" i="1"/>
  <c r="Y130" i="1"/>
  <c r="CP130" i="1"/>
  <c r="Z123" i="1"/>
  <c r="BS154" i="1"/>
  <c r="BS156" i="1"/>
  <c r="BV154" i="1"/>
  <c r="BV161" i="1"/>
  <c r="H147" i="1"/>
  <c r="U154" i="1"/>
  <c r="AH161" i="1"/>
  <c r="M148" i="1"/>
  <c r="AH148" i="1"/>
  <c r="Z162" i="1"/>
  <c r="Y163" i="1"/>
  <c r="CP163" i="1"/>
  <c r="CB149" i="1"/>
  <c r="Z149" i="1"/>
  <c r="BX150" i="1"/>
  <c r="BV157" i="1"/>
  <c r="U157" i="1"/>
  <c r="U164" i="1"/>
  <c r="CL164" i="1"/>
  <c r="CC181" i="1"/>
  <c r="CC195" i="1"/>
  <c r="Z195" i="1"/>
  <c r="CQ181" i="1"/>
  <c r="AM161" i="1"/>
  <c r="AM148" i="1"/>
  <c r="BN148" i="1"/>
  <c r="BN162" i="1"/>
  <c r="BJ164" i="1"/>
  <c r="Z164" i="1"/>
  <c r="CC150" i="1"/>
  <c r="CC164" i="1"/>
  <c r="S96" i="1"/>
  <c r="AS113" i="1"/>
  <c r="AW113" i="1"/>
  <c r="CP113" i="1"/>
  <c r="AT114" i="1"/>
  <c r="AX114" i="1"/>
  <c r="BB114" i="1"/>
  <c r="CJ120" i="1"/>
  <c r="CJ122" i="1"/>
  <c r="BH113" i="1"/>
  <c r="BH127" i="1"/>
  <c r="CB114" i="1"/>
  <c r="CB128" i="1"/>
  <c r="BN115" i="1"/>
  <c r="BN129" i="1"/>
  <c r="CB122" i="1"/>
  <c r="CC115" i="1"/>
  <c r="CC129" i="1"/>
  <c r="AF129" i="1"/>
  <c r="BN123" i="1"/>
  <c r="BN130" i="1"/>
  <c r="CK161" i="1"/>
  <c r="U161" i="1"/>
  <c r="Y161" i="1"/>
  <c r="CP161" i="1"/>
  <c r="BU162" i="1"/>
  <c r="U163" i="1"/>
  <c r="BF164" i="1"/>
  <c r="BN164" i="1"/>
  <c r="CN164" i="1"/>
  <c r="CR164" i="1"/>
  <c r="BN82" i="1"/>
  <c r="BN96" i="1"/>
  <c r="AL128" i="1"/>
  <c r="CB115" i="1"/>
  <c r="CB129" i="1"/>
  <c r="Y129" i="1"/>
  <c r="CO161" i="1"/>
  <c r="BH148" i="1"/>
  <c r="BH162" i="1"/>
  <c r="BP162" i="1"/>
  <c r="CA162" i="1"/>
  <c r="BV155" i="1"/>
  <c r="BV162" i="1"/>
  <c r="CB155" i="1"/>
  <c r="CB162" i="1"/>
  <c r="BJ149" i="1"/>
  <c r="BJ163" i="1"/>
  <c r="BM163" i="1"/>
  <c r="CI163" i="1"/>
  <c r="CM163" i="1"/>
  <c r="CC156" i="1"/>
  <c r="AM163" i="1"/>
  <c r="BO149" i="1"/>
  <c r="BO163" i="1"/>
  <c r="BW164" i="1"/>
  <c r="BY164" i="1"/>
  <c r="BN156" i="1"/>
  <c r="BN163" i="1"/>
  <c r="BH150" i="1"/>
  <c r="BH164" i="1"/>
  <c r="AL164" i="1"/>
  <c r="BX195" i="1"/>
  <c r="CK195" i="1"/>
  <c r="U195" i="1"/>
  <c r="U196" i="1"/>
  <c r="BX182" i="1"/>
  <c r="BX196" i="1"/>
  <c r="AH182" i="1"/>
  <c r="AF196" i="1"/>
  <c r="CO196" i="1"/>
  <c r="H183" i="1"/>
  <c r="BJ183" i="1"/>
  <c r="BV190" i="1"/>
  <c r="BV197" i="1"/>
  <c r="BH183" i="1"/>
  <c r="BH197" i="1"/>
  <c r="CA197" i="1"/>
  <c r="AH197" i="1"/>
  <c r="CD198" i="1"/>
  <c r="CJ198" i="1"/>
  <c r="AH191" i="1"/>
  <c r="AH198" i="1"/>
  <c r="BH191" i="1"/>
  <c r="BH198" i="1"/>
  <c r="CM198" i="1"/>
  <c r="BO184" i="1"/>
  <c r="AM198" i="1"/>
  <c r="BG195" i="1"/>
  <c r="BT195" i="1"/>
  <c r="S195" i="1"/>
  <c r="Y195" i="1"/>
  <c r="CB181" i="1"/>
  <c r="CB195" i="1"/>
  <c r="BG196" i="1"/>
  <c r="BK196" i="1"/>
  <c r="CK196" i="1"/>
  <c r="CH197" i="1"/>
  <c r="Z197" i="1"/>
  <c r="AM183" i="1"/>
  <c r="BN183" i="1"/>
  <c r="BN197" i="1"/>
  <c r="AL197" i="1"/>
  <c r="BX191" i="1"/>
  <c r="CQ222" i="1"/>
  <c r="BV188" i="1"/>
  <c r="BV195" i="1"/>
  <c r="AF195" i="1"/>
  <c r="AH188" i="1"/>
  <c r="AH195" i="1"/>
  <c r="AM188" i="1"/>
  <c r="AL195" i="1"/>
  <c r="Z189" i="1"/>
  <c r="Y196" i="1"/>
  <c r="CP196" i="1"/>
  <c r="CB189" i="1"/>
  <c r="U183" i="1"/>
  <c r="S197" i="1"/>
  <c r="CJ197" i="1"/>
  <c r="BX184" i="1"/>
  <c r="U198" i="1"/>
  <c r="Z184" i="1"/>
  <c r="Y198" i="1"/>
  <c r="CP198" i="1"/>
  <c r="CB184" i="1"/>
  <c r="CB198" i="1"/>
  <c r="AM195" i="1"/>
  <c r="M182" i="1"/>
  <c r="BO182" i="1"/>
  <c r="CB182" i="1"/>
  <c r="BN182" i="1"/>
  <c r="BN189" i="1"/>
  <c r="BN196" i="1"/>
  <c r="AM196" i="1"/>
  <c r="BH215" i="1"/>
  <c r="M215" i="1"/>
  <c r="AH215" i="1"/>
  <c r="BV223" i="1"/>
  <c r="CB216" i="1"/>
  <c r="CB230" i="1"/>
  <c r="U216" i="1"/>
  <c r="AM216" i="1"/>
  <c r="BX217" i="1"/>
  <c r="U231" i="1"/>
  <c r="CC224" i="1"/>
  <c r="H215" i="1"/>
  <c r="BV222" i="1"/>
  <c r="U215" i="1"/>
  <c r="S229" i="1"/>
  <c r="CJ229" i="1"/>
  <c r="CB222" i="1"/>
  <c r="CP222" i="1"/>
  <c r="BV230" i="1"/>
  <c r="Z217" i="1"/>
  <c r="Y231" i="1"/>
  <c r="CB217" i="1"/>
  <c r="CB231" i="1"/>
  <c r="BO225" i="1"/>
  <c r="BO232" i="1"/>
  <c r="BS217" i="1"/>
  <c r="BE224" i="1"/>
  <c r="BU229" i="1"/>
  <c r="CB215" i="1"/>
  <c r="Y229" i="1"/>
  <c r="Z229" i="1"/>
  <c r="AM215" i="1"/>
  <c r="BN215" i="1"/>
  <c r="BN229" i="1"/>
  <c r="AH223" i="1"/>
  <c r="AH230" i="1"/>
  <c r="CJ223" i="1"/>
  <c r="CM230" i="1"/>
  <c r="AH224" i="1"/>
  <c r="BH224" i="1"/>
  <c r="BH231" i="1"/>
  <c r="BO224" i="1"/>
  <c r="AH232" i="1"/>
  <c r="BJ218" i="1"/>
  <c r="BJ232" i="1"/>
  <c r="CL218" i="1"/>
  <c r="BH222" i="1"/>
  <c r="BP229" i="1"/>
  <c r="BV215" i="1"/>
  <c r="BV229" i="1"/>
  <c r="CH229" i="1"/>
  <c r="AL229" i="1"/>
  <c r="BN216" i="1"/>
  <c r="BN230" i="1"/>
  <c r="BX223" i="1"/>
  <c r="CC223" i="1"/>
  <c r="BO223" i="1"/>
  <c r="CQ223" i="1"/>
  <c r="BF231" i="1"/>
  <c r="AF231" i="1"/>
  <c r="BX224" i="1"/>
  <c r="BO217" i="1"/>
  <c r="BO231" i="1"/>
  <c r="AM231" i="1"/>
  <c r="BX218" i="1"/>
  <c r="BX225" i="1"/>
  <c r="BX232" i="1"/>
  <c r="CL249" i="1"/>
  <c r="BO249" i="1"/>
  <c r="AM263" i="1"/>
  <c r="BA249" i="1"/>
  <c r="Z264" i="1"/>
  <c r="M251" i="1"/>
  <c r="CB251" i="1"/>
  <c r="BN251" i="1"/>
  <c r="BN258" i="1"/>
  <c r="U252" i="1"/>
  <c r="S266" i="1"/>
  <c r="CJ252" i="1"/>
  <c r="CC259" i="1"/>
  <c r="CQ259" i="1"/>
  <c r="BO259" i="1"/>
  <c r="BN218" i="1"/>
  <c r="BN232" i="1"/>
  <c r="BV225" i="1"/>
  <c r="BV232" i="1"/>
  <c r="CB225" i="1"/>
  <c r="CC218" i="1"/>
  <c r="CC232" i="1"/>
  <c r="AF232" i="1"/>
  <c r="AU250" i="1"/>
  <c r="BX249" i="1"/>
  <c r="BX263" i="1"/>
  <c r="U263" i="1"/>
  <c r="CC256" i="1"/>
  <c r="U257" i="1"/>
  <c r="BX257" i="1"/>
  <c r="BX264" i="1"/>
  <c r="BV257" i="1"/>
  <c r="BV264" i="1"/>
  <c r="AH251" i="1"/>
  <c r="AF265" i="1"/>
  <c r="CJ251" i="1"/>
  <c r="CL259" i="1"/>
  <c r="AM252" i="1"/>
  <c r="BN252" i="1"/>
  <c r="BN266" i="1"/>
  <c r="AL266" i="1"/>
  <c r="CP224" i="1"/>
  <c r="CJ225" i="1"/>
  <c r="AL231" i="1"/>
  <c r="BH225" i="1"/>
  <c r="BH232" i="1"/>
  <c r="CB218" i="1"/>
  <c r="AX249" i="1"/>
  <c r="BS257" i="1"/>
  <c r="BS250" i="1"/>
  <c r="BJ249" i="1"/>
  <c r="Z249" i="1"/>
  <c r="CP249" i="1"/>
  <c r="Y263" i="1"/>
  <c r="CB249" i="1"/>
  <c r="CB263" i="1"/>
  <c r="AH264" i="1"/>
  <c r="BJ250" i="1"/>
  <c r="CL250" i="1"/>
  <c r="AM257" i="1"/>
  <c r="AM264" i="1"/>
  <c r="CQ264" i="1"/>
  <c r="AL264" i="1"/>
  <c r="CP257" i="1"/>
  <c r="Z258" i="1"/>
  <c r="Z265" i="1"/>
  <c r="Y265" i="1"/>
  <c r="CP265" i="1"/>
  <c r="CB258" i="1"/>
  <c r="AM265" i="1"/>
  <c r="CQ251" i="1"/>
  <c r="H252" i="1"/>
  <c r="AH266" i="1"/>
  <c r="AV252" i="1"/>
  <c r="BV259" i="1"/>
  <c r="BV266" i="1"/>
  <c r="BH252" i="1"/>
  <c r="CJ266" i="1"/>
  <c r="Z266" i="1"/>
  <c r="CC252" i="1"/>
  <c r="CC266" i="1"/>
  <c r="AH256" i="1"/>
  <c r="CJ256" i="1"/>
  <c r="BH256" i="1"/>
  <c r="BH263" i="1"/>
  <c r="BO256" i="1"/>
  <c r="CQ256" i="1"/>
  <c r="BJ257" i="1"/>
  <c r="BX259" i="1"/>
  <c r="BN250" i="1"/>
  <c r="BN264" i="1"/>
  <c r="CB257" i="1"/>
  <c r="AF264" i="1"/>
  <c r="S265" i="1"/>
  <c r="BE252" i="1"/>
  <c r="AL263" i="1"/>
  <c r="CB250" i="1"/>
  <c r="BV258" i="1"/>
  <c r="BV265" i="1"/>
  <c r="BH266" i="1"/>
  <c r="CC182" i="1"/>
  <c r="BJ190" i="1"/>
  <c r="CC13" i="1"/>
  <c r="CC26" i="1"/>
  <c r="BX25" i="1"/>
  <c r="BN24" i="1"/>
  <c r="AH26" i="1"/>
  <c r="CL26" i="1"/>
  <c r="CP230" i="1"/>
  <c r="AZ216" i="1"/>
  <c r="CB197" i="1"/>
  <c r="CC190" i="1"/>
  <c r="CQ54" i="1"/>
  <c r="CC54" i="1"/>
  <c r="BJ258" i="1"/>
  <c r="BV164" i="1"/>
  <c r="BV61" i="1"/>
  <c r="BV26" i="1"/>
  <c r="BO25" i="1"/>
  <c r="BO191" i="1"/>
  <c r="CQ191" i="1"/>
  <c r="BO120" i="1"/>
  <c r="CQ120" i="1"/>
  <c r="AH163" i="1"/>
  <c r="CL163" i="1"/>
  <c r="BH229" i="1"/>
  <c r="CC47" i="1"/>
  <c r="Z230" i="1"/>
  <c r="CC216" i="1"/>
  <c r="BX130" i="1"/>
  <c r="BO128" i="1"/>
  <c r="AM95" i="1"/>
  <c r="CQ95" i="1"/>
  <c r="CB62" i="1"/>
  <c r="CQ129" i="1"/>
  <c r="BX47" i="1"/>
  <c r="AV149" i="1"/>
  <c r="CL149" i="1"/>
  <c r="CP127" i="1"/>
  <c r="AZ113" i="1"/>
  <c r="AM164" i="1"/>
  <c r="BA150" i="1"/>
  <c r="CQ150" i="1"/>
  <c r="BO150" i="1"/>
  <c r="BO164" i="1"/>
  <c r="U25" i="1"/>
  <c r="CQ258" i="1"/>
  <c r="BX251" i="1"/>
  <c r="BX265" i="1"/>
  <c r="CB264" i="1"/>
  <c r="CB232" i="1"/>
  <c r="Z196" i="1"/>
  <c r="CQ196" i="1"/>
  <c r="BO147" i="1"/>
  <c r="BO161" i="1"/>
  <c r="CB163" i="1"/>
  <c r="CC147" i="1"/>
  <c r="CC161" i="1"/>
  <c r="CQ46" i="1"/>
  <c r="BN27" i="1"/>
  <c r="BH195" i="1"/>
  <c r="CL181" i="1"/>
  <c r="BJ181" i="1"/>
  <c r="BH25" i="1"/>
  <c r="CJ164" i="1"/>
  <c r="AT150" i="1"/>
  <c r="CL257" i="1"/>
  <c r="CC183" i="1"/>
  <c r="CC197" i="1"/>
  <c r="U264" i="1"/>
  <c r="BJ222" i="1"/>
  <c r="BA218" i="1"/>
  <c r="CQ250" i="1"/>
  <c r="BN265" i="1"/>
  <c r="BO198" i="1"/>
  <c r="CB130" i="1"/>
  <c r="CC113" i="1"/>
  <c r="CC127" i="1"/>
  <c r="CB94" i="1"/>
  <c r="BJ20" i="1"/>
  <c r="CL94" i="1"/>
  <c r="AV80" i="1"/>
  <c r="BA81" i="1"/>
  <c r="CQ81" i="1"/>
  <c r="U265" i="1"/>
  <c r="CQ265" i="1"/>
  <c r="CC230" i="1"/>
  <c r="BJ252" i="1"/>
  <c r="AV113" i="1"/>
  <c r="BJ129" i="1"/>
  <c r="AT249" i="1"/>
  <c r="CL87" i="1"/>
  <c r="BJ87" i="1"/>
  <c r="BJ94" i="1"/>
  <c r="CL189" i="1"/>
  <c r="BO80" i="1"/>
  <c r="CQ80" i="1"/>
  <c r="BJ256" i="1"/>
  <c r="CL256" i="1"/>
  <c r="CP264" i="1"/>
  <c r="AZ250" i="1"/>
  <c r="CL264" i="1"/>
  <c r="AV250" i="1"/>
  <c r="AT251" i="1"/>
  <c r="CJ265" i="1"/>
  <c r="CB265" i="1"/>
  <c r="BA217" i="1"/>
  <c r="CJ231" i="1"/>
  <c r="AT217" i="1"/>
  <c r="CP229" i="1"/>
  <c r="AZ215" i="1"/>
  <c r="BJ223" i="1"/>
  <c r="BJ230" i="1"/>
  <c r="CL223" i="1"/>
  <c r="Z231" i="1"/>
  <c r="CQ231" i="1"/>
  <c r="CC217" i="1"/>
  <c r="CC231" i="1"/>
  <c r="CQ217" i="1"/>
  <c r="BX216" i="1"/>
  <c r="BX230" i="1"/>
  <c r="U230" i="1"/>
  <c r="CL216" i="1"/>
  <c r="BO222" i="1"/>
  <c r="CQ195" i="1"/>
  <c r="BA181" i="1"/>
  <c r="Z198" i="1"/>
  <c r="CQ184" i="1"/>
  <c r="CC184" i="1"/>
  <c r="CC198" i="1"/>
  <c r="BX183" i="1"/>
  <c r="U197" i="1"/>
  <c r="CL197" i="1"/>
  <c r="CL183" i="1"/>
  <c r="CP195" i="1"/>
  <c r="AZ181" i="1"/>
  <c r="AV184" i="1"/>
  <c r="CL198" i="1"/>
  <c r="BO183" i="1"/>
  <c r="BO197" i="1"/>
  <c r="AM197" i="1"/>
  <c r="CQ183" i="1"/>
  <c r="CJ196" i="1"/>
  <c r="AT182" i="1"/>
  <c r="CL195" i="1"/>
  <c r="AV181" i="1"/>
  <c r="CP164" i="1"/>
  <c r="AZ150" i="1"/>
  <c r="AM162" i="1"/>
  <c r="CQ162" i="1"/>
  <c r="CQ148" i="1"/>
  <c r="BO148" i="1"/>
  <c r="CC155" i="1"/>
  <c r="BX147" i="1"/>
  <c r="AV147" i="1"/>
  <c r="BJ147" i="1"/>
  <c r="CQ123" i="1"/>
  <c r="CC123" i="1"/>
  <c r="CL121" i="1"/>
  <c r="BJ121" i="1"/>
  <c r="BJ128" i="1"/>
  <c r="BX113" i="1"/>
  <c r="U127" i="1"/>
  <c r="CC89" i="1"/>
  <c r="CQ89" i="1"/>
  <c r="BJ81" i="1"/>
  <c r="BJ95" i="1"/>
  <c r="CL81" i="1"/>
  <c r="AH95" i="1"/>
  <c r="Z130" i="1"/>
  <c r="CL127" i="1"/>
  <c r="BO88" i="1"/>
  <c r="Z96" i="1"/>
  <c r="CL88" i="1"/>
  <c r="BX88" i="1"/>
  <c r="BX95" i="1"/>
  <c r="CQ86" i="1"/>
  <c r="BO86" i="1"/>
  <c r="CQ48" i="1"/>
  <c r="Z62" i="1"/>
  <c r="CQ62" i="1"/>
  <c r="CC48" i="1"/>
  <c r="CC62" i="1"/>
  <c r="BO52" i="1"/>
  <c r="CQ52" i="1"/>
  <c r="BO45" i="1"/>
  <c r="BO59" i="1"/>
  <c r="AM59" i="1"/>
  <c r="CQ45" i="1"/>
  <c r="CQ13" i="1"/>
  <c r="BO13" i="1"/>
  <c r="BO26" i="1"/>
  <c r="AM26" i="1"/>
  <c r="BA14" i="1"/>
  <c r="U24" i="1"/>
  <c r="CL24" i="1"/>
  <c r="BX11" i="1"/>
  <c r="CL11" i="1"/>
  <c r="BJ53" i="1"/>
  <c r="BJ60" i="1"/>
  <c r="CL53" i="1"/>
  <c r="BO257" i="1"/>
  <c r="BO264" i="1"/>
  <c r="CQ257" i="1"/>
  <c r="Z263" i="1"/>
  <c r="CC249" i="1"/>
  <c r="CC263" i="1"/>
  <c r="CP266" i="1"/>
  <c r="AZ252" i="1"/>
  <c r="BJ259" i="1"/>
  <c r="BJ251" i="1"/>
  <c r="BJ265" i="1"/>
  <c r="AH265" i="1"/>
  <c r="CL251" i="1"/>
  <c r="CJ232" i="1"/>
  <c r="AT218" i="1"/>
  <c r="BO258" i="1"/>
  <c r="BA251" i="1"/>
  <c r="AH263" i="1"/>
  <c r="CL230" i="1"/>
  <c r="AV216" i="1"/>
  <c r="CL232" i="1"/>
  <c r="AV218" i="1"/>
  <c r="CL224" i="1"/>
  <c r="BJ224" i="1"/>
  <c r="BJ231" i="1"/>
  <c r="BX222" i="1"/>
  <c r="BO188" i="1"/>
  <c r="BO195" i="1"/>
  <c r="CQ188" i="1"/>
  <c r="BJ182" i="1"/>
  <c r="BJ196" i="1"/>
  <c r="AH196" i="1"/>
  <c r="CL182" i="1"/>
  <c r="CJ129" i="1"/>
  <c r="AT115" i="1"/>
  <c r="CQ161" i="1"/>
  <c r="BA147" i="1"/>
  <c r="Z163" i="1"/>
  <c r="CC149" i="1"/>
  <c r="CC163" i="1"/>
  <c r="CQ149" i="1"/>
  <c r="CC148" i="1"/>
  <c r="CL161" i="1"/>
  <c r="AZ115" i="1"/>
  <c r="CP129" i="1"/>
  <c r="CQ96" i="1"/>
  <c r="BJ82" i="1"/>
  <c r="CL82" i="1"/>
  <c r="AH96" i="1"/>
  <c r="CL96" i="1"/>
  <c r="BO95" i="1"/>
  <c r="AV82" i="1"/>
  <c r="BJ120" i="1"/>
  <c r="BJ127" i="1"/>
  <c r="BO89" i="1"/>
  <c r="BA82" i="1"/>
  <c r="AZ79" i="1"/>
  <c r="CP93" i="1"/>
  <c r="BJ55" i="1"/>
  <c r="CL55" i="1"/>
  <c r="AM61" i="1"/>
  <c r="CQ47" i="1"/>
  <c r="BO47" i="1"/>
  <c r="BO61" i="1"/>
  <c r="CC21" i="1"/>
  <c r="CP26" i="1"/>
  <c r="AZ13" i="1"/>
  <c r="BJ62" i="1"/>
  <c r="CC24" i="1"/>
  <c r="Z60" i="1"/>
  <c r="CC46" i="1"/>
  <c r="CC60" i="1"/>
  <c r="BO21" i="1"/>
  <c r="BX26" i="1"/>
  <c r="CL25" i="1"/>
  <c r="AV12" i="1"/>
  <c r="CJ264" i="1"/>
  <c r="AT250" i="1"/>
  <c r="CC251" i="1"/>
  <c r="BA250" i="1"/>
  <c r="CQ249" i="1"/>
  <c r="CP231" i="1"/>
  <c r="AZ217" i="1"/>
  <c r="CQ263" i="1"/>
  <c r="AH231" i="1"/>
  <c r="BO215" i="1"/>
  <c r="AM229" i="1"/>
  <c r="CQ229" i="1"/>
  <c r="CQ215" i="1"/>
  <c r="CB229" i="1"/>
  <c r="BX231" i="1"/>
  <c r="CB196" i="1"/>
  <c r="BX198" i="1"/>
  <c r="CL188" i="1"/>
  <c r="BJ188" i="1"/>
  <c r="BJ195" i="1"/>
  <c r="CC222" i="1"/>
  <c r="CP197" i="1"/>
  <c r="AZ183" i="1"/>
  <c r="CQ198" i="1"/>
  <c r="BA184" i="1"/>
  <c r="BJ191" i="1"/>
  <c r="BJ198" i="1"/>
  <c r="CL191" i="1"/>
  <c r="BJ197" i="1"/>
  <c r="BX190" i="1"/>
  <c r="AV183" i="1"/>
  <c r="CQ163" i="1"/>
  <c r="BA149" i="1"/>
  <c r="CP128" i="1"/>
  <c r="AZ114" i="1"/>
  <c r="CL113" i="1"/>
  <c r="BX157" i="1"/>
  <c r="BX164" i="1"/>
  <c r="CL157" i="1"/>
  <c r="BX154" i="1"/>
  <c r="CL154" i="1"/>
  <c r="BJ116" i="1"/>
  <c r="BJ130" i="1"/>
  <c r="CL116" i="1"/>
  <c r="AH130" i="1"/>
  <c r="BX122" i="1"/>
  <c r="CL122" i="1"/>
  <c r="BO82" i="1"/>
  <c r="AH128" i="1"/>
  <c r="CJ96" i="1"/>
  <c r="AT82" i="1"/>
  <c r="BA80" i="1"/>
  <c r="CQ94" i="1"/>
  <c r="BJ154" i="1"/>
  <c r="CP94" i="1"/>
  <c r="AZ80" i="1"/>
  <c r="U129" i="1"/>
  <c r="CL129" i="1"/>
  <c r="CQ60" i="1"/>
  <c r="BX93" i="1"/>
  <c r="BX60" i="1"/>
  <c r="CP59" i="1"/>
  <c r="AZ45" i="1"/>
  <c r="BJ21" i="1"/>
  <c r="BJ27" i="1"/>
  <c r="CL21" i="1"/>
  <c r="AH27" i="1"/>
  <c r="BX89" i="1"/>
  <c r="AH62" i="1"/>
  <c r="AH60" i="1"/>
  <c r="Z25" i="1"/>
  <c r="CQ25" i="1"/>
  <c r="CC12" i="1"/>
  <c r="CC25" i="1"/>
  <c r="CQ12" i="1"/>
  <c r="BJ18" i="1"/>
  <c r="BJ24" i="1"/>
  <c r="AV11" i="1"/>
  <c r="BO93" i="1"/>
  <c r="AZ249" i="1"/>
  <c r="CP263" i="1"/>
  <c r="BO251" i="1"/>
  <c r="BO265" i="1"/>
  <c r="CC258" i="1"/>
  <c r="BJ264" i="1"/>
  <c r="BJ263" i="1"/>
  <c r="BO252" i="1"/>
  <c r="BO266" i="1"/>
  <c r="AM266" i="1"/>
  <c r="CQ252" i="1"/>
  <c r="BX252" i="1"/>
  <c r="BX266" i="1"/>
  <c r="U266" i="1"/>
  <c r="CL266" i="1"/>
  <c r="CL252" i="1"/>
  <c r="BO263" i="1"/>
  <c r="CC215" i="1"/>
  <c r="CC229" i="1"/>
  <c r="BX215" i="1"/>
  <c r="BX229" i="1"/>
  <c r="U229" i="1"/>
  <c r="BO216" i="1"/>
  <c r="BO230" i="1"/>
  <c r="CQ216" i="1"/>
  <c r="AM230" i="1"/>
  <c r="BJ215" i="1"/>
  <c r="CL215" i="1"/>
  <c r="AH229" i="1"/>
  <c r="CL229" i="1"/>
  <c r="BO189" i="1"/>
  <c r="BO196" i="1"/>
  <c r="BA182" i="1"/>
  <c r="CC189" i="1"/>
  <c r="CC196" i="1"/>
  <c r="CQ189" i="1"/>
  <c r="AT181" i="1"/>
  <c r="CJ195" i="1"/>
  <c r="BJ148" i="1"/>
  <c r="BJ162" i="1"/>
  <c r="AH162" i="1"/>
  <c r="CL148" i="1"/>
  <c r="BA116" i="1"/>
  <c r="BO123" i="1"/>
  <c r="BO130" i="1"/>
  <c r="Z128" i="1"/>
  <c r="CQ128" i="1"/>
  <c r="CC114" i="1"/>
  <c r="CC128" i="1"/>
  <c r="BO113" i="1"/>
  <c r="CQ113" i="1"/>
  <c r="AM127" i="1"/>
  <c r="BO155" i="1"/>
  <c r="BX82" i="1"/>
  <c r="AT81" i="1"/>
  <c r="CJ95" i="1"/>
  <c r="BX129" i="1"/>
  <c r="BX120" i="1"/>
  <c r="CB96" i="1"/>
  <c r="CQ88" i="1"/>
  <c r="CC88" i="1"/>
  <c r="CC95" i="1"/>
  <c r="CC116" i="1"/>
  <c r="BJ89" i="1"/>
  <c r="CB95" i="1"/>
  <c r="BO87" i="1"/>
  <c r="CQ87" i="1"/>
  <c r="CJ62" i="1"/>
  <c r="AT48" i="1"/>
  <c r="CQ130" i="1"/>
  <c r="CC82" i="1"/>
  <c r="BJ54" i="1"/>
  <c r="BJ61" i="1"/>
  <c r="AV47" i="1"/>
  <c r="BO53" i="1"/>
  <c r="BA46" i="1"/>
  <c r="CL86" i="1"/>
  <c r="BX54" i="1"/>
  <c r="BX61" i="1"/>
  <c r="BO46" i="1"/>
  <c r="BO60" i="1"/>
  <c r="BX45" i="1"/>
  <c r="BX59" i="1"/>
  <c r="U59" i="1"/>
  <c r="Z27" i="1"/>
  <c r="CQ27" i="1"/>
  <c r="CQ14" i="1"/>
  <c r="CC14" i="1"/>
  <c r="BJ26" i="1"/>
  <c r="U93" i="1"/>
  <c r="CL93" i="1"/>
  <c r="CL59" i="1"/>
  <c r="BO14" i="1"/>
  <c r="BJ93" i="1"/>
  <c r="BJ52" i="1"/>
  <c r="BJ59" i="1"/>
  <c r="AV45" i="1"/>
  <c r="BJ19" i="1"/>
  <c r="BJ25" i="1"/>
  <c r="CL19" i="1"/>
  <c r="AM24" i="1"/>
  <c r="CQ11" i="1"/>
  <c r="BO11" i="1"/>
  <c r="BO24" i="1"/>
  <c r="AM93" i="1"/>
  <c r="CL52" i="1"/>
  <c r="BX18" i="1"/>
  <c r="BJ266" i="1"/>
  <c r="BJ229" i="1"/>
  <c r="BO229" i="1"/>
  <c r="BX197" i="1"/>
  <c r="CQ164" i="1"/>
  <c r="AV13" i="1"/>
  <c r="BO127" i="1"/>
  <c r="BO94" i="1"/>
  <c r="BJ161" i="1"/>
  <c r="CC61" i="1"/>
  <c r="BO96" i="1"/>
  <c r="CC130" i="1"/>
  <c r="BX96" i="1"/>
  <c r="CQ230" i="1"/>
  <c r="BA216" i="1"/>
  <c r="CL62" i="1"/>
  <c r="AV48" i="1"/>
  <c r="CL128" i="1"/>
  <c r="AV114" i="1"/>
  <c r="CL130" i="1"/>
  <c r="AV116" i="1"/>
  <c r="CL231" i="1"/>
  <c r="AV217" i="1"/>
  <c r="CQ59" i="1"/>
  <c r="BA45" i="1"/>
  <c r="CL95" i="1"/>
  <c r="AV81" i="1"/>
  <c r="CQ197" i="1"/>
  <c r="BA183" i="1"/>
  <c r="CQ24" i="1"/>
  <c r="BA11" i="1"/>
  <c r="CQ127" i="1"/>
  <c r="BA113" i="1"/>
  <c r="CL162" i="1"/>
  <c r="AV148" i="1"/>
  <c r="CL263" i="1"/>
  <c r="AV249" i="1"/>
  <c r="CQ93" i="1"/>
  <c r="BA79" i="1"/>
  <c r="AV14" i="1"/>
  <c r="CL27" i="1"/>
  <c r="CC265" i="1"/>
  <c r="CC162" i="1"/>
  <c r="AV215" i="1"/>
  <c r="CQ26" i="1"/>
  <c r="BA13" i="1"/>
  <c r="BX161" i="1"/>
  <c r="BO162" i="1"/>
  <c r="BO27" i="1"/>
  <c r="CC27" i="1"/>
  <c r="CC96" i="1"/>
  <c r="CQ266" i="1"/>
  <c r="BA252" i="1"/>
  <c r="CL60" i="1"/>
  <c r="AV46" i="1"/>
  <c r="CQ61" i="1"/>
  <c r="BA47" i="1"/>
  <c r="BJ96" i="1"/>
  <c r="CL196" i="1"/>
  <c r="AV182" i="1"/>
  <c r="CL265" i="1"/>
  <c r="AV251" i="1"/>
  <c r="BX24" i="1"/>
  <c r="BX127" i="1"/>
  <c r="BA148" i="1"/>
  <c r="BA215" i="1"/>
</calcChain>
</file>

<file path=xl/sharedStrings.xml><?xml version="1.0" encoding="utf-8"?>
<sst xmlns="http://schemas.openxmlformats.org/spreadsheetml/2006/main" count="448" uniqueCount="68">
  <si>
    <t>With Respect to Market Income</t>
  </si>
  <si>
    <t>Target Population</t>
  </si>
  <si>
    <t>Total Population Attending School</t>
  </si>
  <si>
    <t>Target Population Attending School</t>
  </si>
  <si>
    <r>
      <t xml:space="preserve">Target Population </t>
    </r>
    <r>
      <rPr>
        <b/>
        <sz val="20"/>
        <color theme="1"/>
        <rFont val="Garamond"/>
        <family val="1"/>
      </rPr>
      <t xml:space="preserve">Not </t>
    </r>
    <r>
      <rPr>
        <sz val="20"/>
        <color theme="1"/>
        <rFont val="Garamond"/>
        <family val="1"/>
      </rPr>
      <t>Attending School</t>
    </r>
  </si>
  <si>
    <t>Net Enrollment Rates</t>
  </si>
  <si>
    <t>Gross Enrollment Rates</t>
  </si>
  <si>
    <t>Share of Enrolled Students Belonging to Target Population</t>
  </si>
  <si>
    <t>This table presents the number of students within the age cohort for each level of education who are not attending school or are not in the level of school designed for their age cohort.</t>
  </si>
  <si>
    <t>Public School</t>
  </si>
  <si>
    <t>National</t>
  </si>
  <si>
    <t>Age Range</t>
  </si>
  <si>
    <t>y &lt; 1.25</t>
  </si>
  <si>
    <t>1.25 &lt; y &lt; 2.5</t>
  </si>
  <si>
    <t>y &lt; 2.5</t>
  </si>
  <si>
    <t>2.5 &lt; y &lt; 4</t>
  </si>
  <si>
    <t>y &lt; 4</t>
  </si>
  <si>
    <t>4 &lt; y &lt; 10</t>
  </si>
  <si>
    <t>10 &lt; y &lt; 50</t>
  </si>
  <si>
    <t>y &gt; 4</t>
  </si>
  <si>
    <t>Total</t>
  </si>
  <si>
    <t>Pre-School</t>
  </si>
  <si>
    <t>Primary School</t>
  </si>
  <si>
    <t>Secondary School</t>
  </si>
  <si>
    <t>Tertiary</t>
  </si>
  <si>
    <t>Private School</t>
  </si>
  <si>
    <t>Public and Private School</t>
  </si>
  <si>
    <t>With Respect to Net Market Income</t>
  </si>
  <si>
    <t>With Respect to Gross Income</t>
  </si>
  <si>
    <t>With Respect to Taxable Income</t>
  </si>
  <si>
    <t>With Respect to Disposable Income</t>
  </si>
  <si>
    <t>With Respect to Consumable Income</t>
  </si>
  <si>
    <t>With Respect to Final Income</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</si>
  <si>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</si>
  <si>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</si>
  <si>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</si>
  <si>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</si>
  <si>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</si>
  <si>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</si>
  <si>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</si>
  <si>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</si>
  <si>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</si>
  <si>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Please calculate the total number of students attending school at each level, both in public and private school, regardless of their age for each income bracket. The sum of Public and Private (Rows 29-32 will be filled in automatically).</t>
  </si>
  <si>
    <r>
      <t xml:space="preserve">Please calculate the number of children attending school </t>
    </r>
    <r>
      <rPr>
        <b/>
        <sz val="11"/>
        <color theme="1"/>
        <rFont val="Garamond"/>
        <family val="1"/>
      </rPr>
      <t>who are within the correct</t>
    </r>
    <r>
      <rPr>
        <sz val="11"/>
        <color theme="1"/>
        <rFont val="Garamond"/>
        <family val="1"/>
      </rPr>
      <t xml:space="preserve"> </t>
    </r>
    <r>
      <rPr>
        <b/>
        <sz val="11"/>
        <color theme="1"/>
        <rFont val="Garamond"/>
        <family val="1"/>
      </rPr>
      <t>age cohort for that level,</t>
    </r>
    <r>
      <rPr>
        <sz val="11"/>
        <color theme="1"/>
        <rFont val="Garamond"/>
        <family val="1"/>
      </rPr>
      <t xml:space="preserve"> both in public and private school. The sum of Public and Private (Rows 29-32 will be filled in automatically). </t>
    </r>
  </si>
  <si>
    <t>Scenario</t>
  </si>
  <si>
    <t>Group</t>
  </si>
  <si>
    <t>Project</t>
  </si>
  <si>
    <t>y &gt; 10</t>
  </si>
  <si>
    <t>With Respect to Market Income + Pensions</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</si>
  <si>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</si>
  <si>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</si>
  <si>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</si>
  <si>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</si>
  <si>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</si>
  <si>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</si>
  <si>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</si>
  <si>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ceqeduc</t>
  </si>
  <si>
    <t xml:space="preserve">E20. Educational Enrollment by education level and income group
</t>
  </si>
  <si>
    <t>E20. Educational Enrollment by education level and income group</t>
  </si>
  <si>
    <t>For more information, see Higgins, Sean. 2018. "Producing Indicators and Results, and Completing Section D and E of CEQ Master Workbook Using the CEQ Stata Package"</t>
  </si>
  <si>
    <t>E20. Edu Enrollment Rates</t>
  </si>
  <si>
    <t>y &gt; 50</t>
  </si>
  <si>
    <t>Version March 19, 2018</t>
  </si>
  <si>
    <r>
      <t xml:space="preserve">This table presents the share of students who attend school within each level of education that belong to the target age cohort.  This is calculated as: </t>
    </r>
    <r>
      <rPr>
        <b/>
        <sz val="11"/>
        <color theme="1"/>
        <rFont val="Garamond"/>
        <family val="1"/>
      </rPr>
      <t>(The total number of students attending school [at each level] within the target age cohort /The total number of students attending school [at each level] regardless of age).</t>
    </r>
  </si>
  <si>
    <r>
      <rPr>
        <sz val="10"/>
        <color theme="1"/>
        <rFont val="Garamond"/>
        <family val="1"/>
      </rPr>
      <t>This table presents the Net Enrollment rate within each level of education. The net enrollment rate is measured as</t>
    </r>
    <r>
      <rPr>
        <b/>
        <sz val="10"/>
        <color theme="1"/>
        <rFont val="Garamond"/>
        <family val="1"/>
      </rPr>
      <t xml:space="preserve">: (The number of children within the target age cohort attending school)/(The total population of children within the target age cohort). </t>
    </r>
  </si>
  <si>
    <t>School Enrolment Rates (Net and Gross) for Public and Private Education</t>
  </si>
  <si>
    <r>
      <t>Please calculate the total population within each of the</t>
    </r>
    <r>
      <rPr>
        <b/>
        <sz val="11"/>
        <color theme="1"/>
        <rFont val="Garamond"/>
        <family val="1"/>
      </rPr>
      <t xml:space="preserve"> target</t>
    </r>
    <r>
      <rPr>
        <sz val="11"/>
        <color theme="1"/>
        <rFont val="Garamond"/>
        <family val="1"/>
      </rPr>
      <t xml:space="preserve"> age ranges for each level of education within each income bracket. Please specify the country specific age range in cells (C15:C18) and the education levels in cells (B15:B18) the remaining titles will be filled in or adjusted automatically. </t>
    </r>
  </si>
  <si>
    <r>
      <t xml:space="preserve">This table presents the gross enrollment rates for each level of education. This is calculated as: </t>
    </r>
    <r>
      <rPr>
        <b/>
        <sz val="10"/>
        <color theme="1"/>
        <rFont val="Garamond"/>
        <family val="1"/>
      </rPr>
      <t>(The total number of students attending school [at each level] regardless of age)/(The population of children within the target age cohort).</t>
    </r>
    <r>
      <rPr>
        <sz val="10"/>
        <color theme="1"/>
        <rFont val="Garamond"/>
        <family val="1"/>
      </rPr>
      <t xml:space="preserve"> This may yield results greater than 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</si>
</sst>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 numFmtId="187" formatCode="_-* #,##0_-;\-* #,##0_-;_-* &quot;-&quot;??_-;_-@_-"/>
  </numFmts>
  <fonts count="64"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b/>
      <sz val="20"/>
      <color theme="1"/>
      <name val="Garamond"/>
      <family val="1"/>
    </font>
    <font>
      <sz val="11"/>
      <color theme="1"/>
      <name val="Garamond"/>
      <family val="1"/>
    </font>
    <font>
      <b/>
      <sz val="18"/>
      <color theme="1"/>
      <name val="Garamond"/>
      <family val="1"/>
    </font>
    <font>
      <sz val="20"/>
      <color theme="1"/>
      <name val="Garamond"/>
      <family val="1"/>
    </font>
    <font>
      <b/>
      <sz val="11"/>
      <color theme="1"/>
      <name val="Garamond"/>
      <family val="1"/>
    </font>
    <font>
      <b/>
      <sz val="10"/>
      <color theme="1"/>
      <name val="Garamond"/>
      <family val="1"/>
    </font>
    <font>
      <sz val="10"/>
      <color theme="1"/>
      <name val="Garamond"/>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2"/>
      <color theme="1"/>
      <name val="Garamond"/>
      <family val="1"/>
    </font>
    <font>
      <u/>
      <sz val="12"/>
      <color theme="11"/>
      <name val="Calibri"/>
      <family val="2"/>
      <scheme val="minor"/>
    </font>
    <font>
      <b/>
      <sz val="11"/>
      <color rgb="FF000000"/>
      <name val="Garamond"/>
      <family val="1"/>
    </font>
    <font>
      <sz val="11"/>
      <color rgb="FFFF0000"/>
      <name val="Garamond"/>
      <family val="1"/>
    </font>
    <font>
      <b/>
      <sz val="12"/>
      <color rgb="FF000000"/>
      <name val="Garamond"/>
      <family val="1"/>
    </font>
    <font>
      <b/>
      <sz val="12"/>
      <color theme="1"/>
      <name val="Garamond"/>
      <family val="1"/>
    </font>
    <font>
      <sz val="16"/>
      <color theme="1"/>
      <name val="Garamond"/>
      <family val="1"/>
    </font>
    <font>
      <b/>
      <sz val="24"/>
      <color rgb="FF000000"/>
      <name val="Garamond"/>
      <family val="1"/>
    </font>
    <font>
      <b/>
      <sz val="14"/>
      <color theme="1"/>
      <name val="Garamond"/>
      <family val="1"/>
    </font>
    <font>
      <b/>
      <sz val="12"/>
      <color theme="1"/>
      <name val="Calibri"/>
      <family val="2"/>
      <scheme val="minor"/>
    </font>
    <font>
      <sz val="11"/>
      <color rgb="FF000000"/>
      <name val="Garamond"/>
      <family val="1"/>
    </font>
    <font>
      <sz val="11"/>
      <color indexed="8"/>
      <name val="Arial"/>
      <family val="2"/>
    </font>
    <font>
      <sz val="10"/>
      <name val="Garamond"/>
      <family val="1"/>
    </font>
    <font>
      <sz val="11"/>
      <name val="Garamond"/>
      <family val="1"/>
    </font>
  </fonts>
  <fills count="32">
    <fill>
      <patternFill patternType="none"/>
    </fill>
    <fill>
      <patternFill patternType="gray125"/>
    </fill>
    <fill>
      <patternFill patternType="solid">
        <fgColor rgb="FFFFC000"/>
        <bgColor indexed="64"/>
      </patternFill>
    </fill>
    <fill>
      <patternFill patternType="solid">
        <fgColor theme="1"/>
        <bgColor indexed="64"/>
      </patternFill>
    </fill>
    <fill>
      <patternFill patternType="solid">
        <fgColor indexed="3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0"/>
      </patternFill>
    </fill>
    <fill>
      <patternFill patternType="solid">
        <fgColor indexed="26"/>
      </patternFill>
    </fill>
    <fill>
      <patternFill patternType="solid">
        <fgColor rgb="FF95B3D7"/>
        <bgColor rgb="FF000000"/>
      </patternFill>
    </fill>
    <fill>
      <patternFill patternType="solid">
        <fgColor theme="3" tint="0.59996337778862885"/>
        <bgColor indexed="64"/>
      </patternFill>
    </fill>
    <fill>
      <patternFill patternType="solid">
        <fgColor theme="9"/>
        <bgColor indexed="64"/>
      </patternFill>
    </fill>
    <fill>
      <patternFill patternType="solid">
        <fgColor theme="9" tint="0.59996337778862885"/>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3">
    <xf numFmtId="0" fontId="0" fillId="0" borderId="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2" fillId="0" borderId="0" applyNumberFormat="0" applyFill="0" applyBorder="0" applyAlignment="0" applyProtection="0"/>
    <xf numFmtId="0" fontId="15" fillId="6" borderId="0" applyNumberFormat="0" applyBorder="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7" fillId="24" borderId="2" applyNumberFormat="0" applyAlignment="0" applyProtection="0"/>
    <xf numFmtId="164" fontId="13" fillId="0" borderId="0" applyFont="0" applyFill="0" applyBorder="0" applyAlignment="0" applyProtection="0"/>
    <xf numFmtId="164" fontId="1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8"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5" fontId="13" fillId="0" borderId="0" applyFont="0" applyFill="0" applyBorder="0" applyAlignment="0" applyProtection="0"/>
    <xf numFmtId="165" fontId="4" fillId="0" borderId="0" applyFont="0" applyFill="0" applyBorder="0" applyAlignment="0" applyProtection="0"/>
    <xf numFmtId="3" fontId="20" fillId="0" borderId="0">
      <alignment horizontal="right"/>
    </xf>
    <xf numFmtId="167" fontId="20" fillId="0" borderId="0">
      <alignment horizontal="right" vertical="top"/>
    </xf>
    <xf numFmtId="168" fontId="20" fillId="0" borderId="0">
      <alignment horizontal="right" vertical="top"/>
    </xf>
    <xf numFmtId="3" fontId="20" fillId="0" borderId="0">
      <alignment horizontal="right"/>
    </xf>
    <xf numFmtId="167" fontId="20" fillId="0" borderId="0">
      <alignment horizontal="right" vertical="top"/>
    </xf>
    <xf numFmtId="0" fontId="21" fillId="0" borderId="0">
      <protection locked="0"/>
    </xf>
    <xf numFmtId="169" fontId="4" fillId="0" borderId="0" applyFont="0" applyFill="0" applyBorder="0" applyAlignment="0" applyProtection="0"/>
    <xf numFmtId="0" fontId="21" fillId="0" borderId="0">
      <protection locked="0"/>
    </xf>
    <xf numFmtId="170" fontId="21" fillId="0" borderId="0">
      <protection locked="0"/>
    </xf>
    <xf numFmtId="171" fontId="22" fillId="0" borderId="0" applyFont="0" applyFill="0" applyBorder="0" applyAlignment="0" applyProtection="0"/>
    <xf numFmtId="172" fontId="22" fillId="0" borderId="0" applyFont="0" applyFill="0" applyBorder="0" applyAlignment="0" applyProtection="0"/>
    <xf numFmtId="0" fontId="12" fillId="0" borderId="0">
      <alignment horizontal="left" wrapText="1"/>
    </xf>
    <xf numFmtId="0"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0" fontId="23" fillId="0" borderId="0" applyNumberFormat="0" applyFill="0" applyBorder="0" applyAlignment="0" applyProtection="0"/>
    <xf numFmtId="174" fontId="21" fillId="0" borderId="0">
      <protection locked="0"/>
    </xf>
    <xf numFmtId="0" fontId="24" fillId="7"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175" fontId="28" fillId="0" borderId="0">
      <protection locked="0"/>
    </xf>
    <xf numFmtId="175" fontId="28" fillId="0" borderId="0">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alignment vertical="top"/>
      <protection locked="0"/>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4" fillId="10" borderId="1" applyNumberFormat="0" applyAlignment="0" applyProtection="0"/>
    <xf numFmtId="0" fontId="35" fillId="0" borderId="6" applyNumberFormat="0" applyFill="0" applyAlignment="0" applyProtection="0"/>
    <xf numFmtId="0" fontId="36" fillId="0" borderId="0">
      <alignment horizontal="centerContinuous" wrapTex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165"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4" fillId="0" borderId="0" applyFont="0" applyFill="0" applyBorder="0" applyAlignment="0" applyProtection="0"/>
    <xf numFmtId="165" fontId="13"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165" fontId="13" fillId="0" borderId="0" applyFont="0" applyFill="0" applyBorder="0" applyAlignment="0" applyProtection="0"/>
    <xf numFmtId="165" fontId="4"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0" fontId="12" fillId="0" borderId="0">
      <alignment horizontal="left" wrapText="1"/>
    </xf>
    <xf numFmtId="0" fontId="18" fillId="0" borderId="0"/>
    <xf numFmtId="0" fontId="12" fillId="0" borderId="0"/>
    <xf numFmtId="0" fontId="12" fillId="0" borderId="0"/>
    <xf numFmtId="0" fontId="18" fillId="0" borderId="0"/>
    <xf numFmtId="0" fontId="12" fillId="0" borderId="0"/>
    <xf numFmtId="0" fontId="18" fillId="0" borderId="0"/>
    <xf numFmtId="0" fontId="12" fillId="0" borderId="0"/>
    <xf numFmtId="0" fontId="18" fillId="0" borderId="0"/>
    <xf numFmtId="0" fontId="4" fillId="0" borderId="0"/>
    <xf numFmtId="0" fontId="18" fillId="0" borderId="0"/>
    <xf numFmtId="0" fontId="18" fillId="0" borderId="0"/>
    <xf numFmtId="0" fontId="12" fillId="0" borderId="0"/>
    <xf numFmtId="0" fontId="18" fillId="0" borderId="0"/>
    <xf numFmtId="0" fontId="18" fillId="0" borderId="0"/>
    <xf numFmtId="0" fontId="4" fillId="0" borderId="0"/>
    <xf numFmtId="0" fontId="4" fillId="0" borderId="0"/>
    <xf numFmtId="0" fontId="18" fillId="0" borderId="0"/>
    <xf numFmtId="0" fontId="18"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2" fillId="0" borderId="0"/>
    <xf numFmtId="0" fontId="12" fillId="0" borderId="0"/>
    <xf numFmtId="0" fontId="13" fillId="0" borderId="0"/>
    <xf numFmtId="0" fontId="12" fillId="0" borderId="0"/>
    <xf numFmtId="0" fontId="18" fillId="0" borderId="0"/>
    <xf numFmtId="0" fontId="12" fillId="0" borderId="0" applyNumberFormat="0" applyFill="0" applyBorder="0" applyAlignment="0" applyProtection="0"/>
    <xf numFmtId="0" fontId="4" fillId="0" borderId="0"/>
    <xf numFmtId="0" fontId="3"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8" fillId="0" borderId="0"/>
    <xf numFmtId="0" fontId="13" fillId="0" borderId="0"/>
    <xf numFmtId="0" fontId="13" fillId="0" borderId="0"/>
    <xf numFmtId="0" fontId="4" fillId="0" borderId="0"/>
    <xf numFmtId="0" fontId="4" fillId="0" borderId="0"/>
    <xf numFmtId="0" fontId="4" fillId="0" borderId="0"/>
    <xf numFmtId="0" fontId="4" fillId="0" borderId="0"/>
    <xf numFmtId="0" fontId="13" fillId="0" borderId="0"/>
    <xf numFmtId="0" fontId="4" fillId="0" borderId="0"/>
    <xf numFmtId="0" fontId="13" fillId="0" borderId="0"/>
    <xf numFmtId="0" fontId="4" fillId="0" borderId="0"/>
    <xf numFmtId="0" fontId="4" fillId="0" borderId="0"/>
    <xf numFmtId="0" fontId="12" fillId="0" borderId="0">
      <alignment horizontal="left" wrapText="1"/>
    </xf>
    <xf numFmtId="0" fontId="12" fillId="0" borderId="0">
      <alignment horizontal="left" wrapText="1"/>
    </xf>
    <xf numFmtId="0" fontId="13" fillId="0" borderId="0"/>
    <xf numFmtId="0" fontId="12" fillId="0" borderId="0">
      <alignment horizontal="left" wrapText="1"/>
    </xf>
    <xf numFmtId="0" fontId="12" fillId="0" borderId="0">
      <alignment horizontal="left" wrapText="1"/>
    </xf>
    <xf numFmtId="0" fontId="12" fillId="0" borderId="0">
      <alignment horizontal="left" wrapText="1"/>
    </xf>
    <xf numFmtId="0" fontId="12" fillId="0" borderId="0">
      <alignment horizontal="left" wrapText="1"/>
    </xf>
    <xf numFmtId="0" fontId="37" fillId="0" borderId="0"/>
    <xf numFmtId="0" fontId="12" fillId="0" borderId="0" applyNumberFormat="0" applyFill="0" applyBorder="0" applyAlignment="0" applyProtection="0"/>
    <xf numFmtId="0" fontId="38" fillId="0" borderId="0"/>
    <xf numFmtId="0" fontId="19" fillId="0" borderId="0"/>
    <xf numFmtId="0" fontId="19" fillId="0" borderId="0"/>
    <xf numFmtId="0" fontId="1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18" fillId="0" borderId="0"/>
    <xf numFmtId="0" fontId="12" fillId="0" borderId="0"/>
    <xf numFmtId="0" fontId="12" fillId="0" borderId="0"/>
    <xf numFmtId="0" fontId="12" fillId="0" borderId="0"/>
    <xf numFmtId="0" fontId="12"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8" fillId="0" borderId="0"/>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0" fontId="18" fillId="0" borderId="0"/>
    <xf numFmtId="0" fontId="12" fillId="0" borderId="0"/>
    <xf numFmtId="0" fontId="12" fillId="0" borderId="0"/>
    <xf numFmtId="0" fontId="12" fillId="0" borderId="0"/>
    <xf numFmtId="0" fontId="3" fillId="0" borderId="0"/>
    <xf numFmtId="0" fontId="4" fillId="0" borderId="0"/>
    <xf numFmtId="0" fontId="4" fillId="0" borderId="0"/>
    <xf numFmtId="0" fontId="4" fillId="0" borderId="0"/>
    <xf numFmtId="0" fontId="3" fillId="25" borderId="0"/>
    <xf numFmtId="0" fontId="4" fillId="0" borderId="0"/>
    <xf numFmtId="0" fontId="4" fillId="0" borderId="0"/>
    <xf numFmtId="0" fontId="4" fillId="0" borderId="0"/>
    <xf numFmtId="0" fontId="18" fillId="0" borderId="0"/>
    <xf numFmtId="0" fontId="12" fillId="0" borderId="0"/>
    <xf numFmtId="0" fontId="12" fillId="0" borderId="0"/>
    <xf numFmtId="0" fontId="18" fillId="0" borderId="0"/>
    <xf numFmtId="0" fontId="12" fillId="0" borderId="0"/>
    <xf numFmtId="0" fontId="12" fillId="0" borderId="0"/>
    <xf numFmtId="0" fontId="12" fillId="0" borderId="0"/>
    <xf numFmtId="0" fontId="18" fillId="0" borderId="0"/>
    <xf numFmtId="0" fontId="12" fillId="0" borderId="0"/>
    <xf numFmtId="0" fontId="12" fillId="0" borderId="0"/>
    <xf numFmtId="0" fontId="12" fillId="0" borderId="0"/>
    <xf numFmtId="0" fontId="12" fillId="0" borderId="0"/>
    <xf numFmtId="0" fontId="12" fillId="0" borderId="0"/>
    <xf numFmtId="1" fontId="20" fillId="0" borderId="0">
      <alignment horizontal="right" vertical="top"/>
    </xf>
    <xf numFmtId="177" fontId="20" fillId="0" borderId="0">
      <alignment horizontal="right" vertical="top"/>
    </xf>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12" fillId="26" borderId="7" applyNumberFormat="0" applyFon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0" fontId="39" fillId="23"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40" fillId="0" borderId="0">
      <alignment horizontal="right"/>
    </xf>
    <xf numFmtId="0" fontId="40" fillId="0" borderId="0">
      <alignment horizontal="left"/>
    </xf>
    <xf numFmtId="0" fontId="41" fillId="0" borderId="0"/>
    <xf numFmtId="179" fontId="42" fillId="0" borderId="0"/>
    <xf numFmtId="179" fontId="40" fillId="0" borderId="0"/>
    <xf numFmtId="0" fontId="40" fillId="0" borderId="9">
      <alignment horizontal="left"/>
    </xf>
    <xf numFmtId="0" fontId="43" fillId="0" borderId="0">
      <alignment horizontal="left"/>
    </xf>
    <xf numFmtId="0" fontId="40" fillId="0" borderId="10">
      <alignment horizontal="right"/>
    </xf>
    <xf numFmtId="180" fontId="41" fillId="0" borderId="11" applyNumberFormat="0" applyAlignment="0">
      <alignment horizontal="left"/>
    </xf>
    <xf numFmtId="180" fontId="41" fillId="0" borderId="12">
      <alignment horizontal="right"/>
    </xf>
    <xf numFmtId="0" fontId="44" fillId="0" borderId="0"/>
    <xf numFmtId="181" fontId="40" fillId="0" borderId="0">
      <alignment horizontal="right"/>
    </xf>
    <xf numFmtId="178" fontId="40" fillId="0" borderId="0"/>
    <xf numFmtId="1" fontId="40" fillId="0" borderId="0">
      <alignment horizontal="right"/>
    </xf>
    <xf numFmtId="182" fontId="40" fillId="0" borderId="0">
      <alignment horizontal="right"/>
    </xf>
    <xf numFmtId="2" fontId="40" fillId="0" borderId="0">
      <alignment horizontal="right"/>
    </xf>
    <xf numFmtId="183" fontId="40" fillId="0" borderId="0">
      <alignment horizontal="right"/>
    </xf>
    <xf numFmtId="0" fontId="36" fillId="0" borderId="0">
      <alignment horizontal="centerContinuous" wrapText="1"/>
    </xf>
    <xf numFmtId="184" fontId="45" fillId="0" borderId="0">
      <alignment horizontal="left"/>
    </xf>
    <xf numFmtId="0" fontId="46" fillId="0" borderId="0">
      <alignment horizontal="left"/>
    </xf>
    <xf numFmtId="0" fontId="40" fillId="0" borderId="0">
      <alignment horizontal="center"/>
    </xf>
    <xf numFmtId="0" fontId="40" fillId="0" borderId="10">
      <alignment horizontal="center"/>
    </xf>
    <xf numFmtId="177" fontId="47" fillId="0" borderId="0" applyNumberFormat="0" applyBorder="0" applyAlignment="0"/>
    <xf numFmtId="177" fontId="47" fillId="0" borderId="0" applyNumberFormat="0" applyBorder="0" applyAlignment="0"/>
    <xf numFmtId="0" fontId="41" fillId="0" borderId="13">
      <alignment horizontal="left"/>
    </xf>
    <xf numFmtId="0" fontId="48" fillId="0" borderId="0" applyNumberFormat="0" applyFill="0" applyBorder="0" applyAlignment="0" applyProtection="0"/>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75" fontId="21" fillId="0" borderId="14">
      <protection locked="0"/>
    </xf>
    <xf numFmtId="185" fontId="22" fillId="0" borderId="0" applyFont="0" applyFill="0" applyBorder="0" applyAlignment="0" applyProtection="0"/>
    <xf numFmtId="186" fontId="22" fillId="0" borderId="0" applyFont="0" applyFill="0" applyBorder="0" applyAlignment="0" applyProtection="0"/>
    <xf numFmtId="0" fontId="49" fillId="0" borderId="0" applyNumberFormat="0" applyFill="0" applyBorder="0" applyAlignment="0" applyProtection="0"/>
    <xf numFmtId="1" fontId="20" fillId="0" borderId="0">
      <alignment vertical="top" wrapText="1"/>
    </xf>
    <xf numFmtId="0" fontId="12" fillId="0" borderId="0"/>
    <xf numFmtId="0" fontId="51" fillId="0" borderId="0" applyNumberFormat="0" applyFill="0" applyBorder="0" applyAlignment="0" applyProtection="0"/>
    <xf numFmtId="0" fontId="3" fillId="25" borderId="0"/>
    <xf numFmtId="43" fontId="3" fillId="0" borderId="0" applyFont="0" applyFill="0" applyBorder="0" applyAlignment="0" applyProtection="0"/>
    <xf numFmtId="0" fontId="1" fillId="0" borderId="0"/>
  </cellStyleXfs>
  <cellXfs count="87">
    <xf numFmtId="0" fontId="0" fillId="0" borderId="0" xfId="0"/>
    <xf numFmtId="0" fontId="6" fillId="0" borderId="0" xfId="1" applyFont="1" applyFill="1" applyBorder="1" applyProtection="1">
      <protection locked="0"/>
    </xf>
    <xf numFmtId="187" fontId="6" fillId="0" borderId="0" xfId="1601" applyNumberFormat="1" applyFont="1" applyBorder="1" applyAlignment="1" applyProtection="1">
      <alignment horizontal="center"/>
      <protection locked="0"/>
    </xf>
    <xf numFmtId="0" fontId="56" fillId="0" borderId="0" xfId="1" applyFont="1" applyBorder="1" applyAlignment="1" applyProtection="1">
      <alignment vertical="center" wrapText="1"/>
      <protection locked="0"/>
    </xf>
    <xf numFmtId="0" fontId="9" fillId="0" borderId="0" xfId="1" applyFont="1" applyBorder="1" applyAlignment="1" applyProtection="1">
      <alignment vertical="center" wrapText="1"/>
      <protection locked="0"/>
    </xf>
    <xf numFmtId="0" fontId="6" fillId="0" borderId="0" xfId="1" applyFont="1" applyBorder="1" applyAlignment="1" applyProtection="1">
      <alignment vertical="center"/>
      <protection locked="0"/>
    </xf>
    <xf numFmtId="187" fontId="6" fillId="0" borderId="0" xfId="1601" applyNumberFormat="1" applyFont="1" applyBorder="1" applyAlignment="1" applyProtection="1">
      <alignment vertical="center"/>
      <protection locked="0"/>
    </xf>
    <xf numFmtId="187" fontId="54" fillId="27" borderId="0" xfId="1601" applyNumberFormat="1" applyFont="1" applyFill="1" applyBorder="1" applyAlignment="1" applyProtection="1">
      <alignment vertical="center" wrapText="1"/>
      <protection locked="0"/>
    </xf>
    <xf numFmtId="2" fontId="54" fillId="27" borderId="0" xfId="953" applyNumberFormat="1" applyFont="1" applyFill="1" applyBorder="1" applyAlignment="1" applyProtection="1">
      <alignment vertical="center" wrapText="1"/>
      <protection locked="0"/>
    </xf>
    <xf numFmtId="187" fontId="6" fillId="4" borderId="0" xfId="1601" applyNumberFormat="1" applyFont="1" applyFill="1" applyBorder="1" applyAlignment="1" applyProtection="1">
      <alignment horizontal="center"/>
      <protection locked="0"/>
    </xf>
    <xf numFmtId="0" fontId="2" fillId="0" borderId="0" xfId="0" applyFont="1" applyBorder="1" applyProtection="1">
      <protection locked="0"/>
    </xf>
    <xf numFmtId="0" fontId="6" fillId="0" borderId="0" xfId="1" applyFont="1" applyBorder="1" applyProtection="1">
      <protection locked="0"/>
    </xf>
    <xf numFmtId="0" fontId="55" fillId="0" borderId="0" xfId="1" applyFont="1" applyBorder="1" applyProtection="1">
      <protection locked="0"/>
    </xf>
    <xf numFmtId="187" fontId="6" fillId="0" borderId="0" xfId="1601" applyNumberFormat="1" applyFont="1" applyBorder="1" applyProtection="1">
      <protection locked="0"/>
    </xf>
    <xf numFmtId="0" fontId="6" fillId="0" borderId="0" xfId="1" applyFont="1" applyBorder="1" applyAlignment="1" applyProtection="1">
      <alignment horizontal="left"/>
      <protection locked="0"/>
    </xf>
    <xf numFmtId="0" fontId="8" fillId="0" borderId="0" xfId="1" applyFont="1" applyBorder="1" applyProtection="1">
      <protection locked="0"/>
    </xf>
    <xf numFmtId="0" fontId="6" fillId="0" borderId="0" xfId="1" applyFont="1" applyBorder="1" applyAlignment="1" applyProtection="1">
      <alignment horizontal="center"/>
      <protection locked="0"/>
    </xf>
    <xf numFmtId="0" fontId="6" fillId="4" borderId="0" xfId="1" applyFont="1" applyFill="1" applyBorder="1" applyAlignment="1" applyProtection="1">
      <alignment horizontal="center"/>
      <protection locked="0"/>
    </xf>
    <xf numFmtId="0" fontId="0" fillId="0" borderId="0" xfId="0" applyFill="1" applyBorder="1" applyProtection="1">
      <protection locked="0"/>
    </xf>
    <xf numFmtId="2" fontId="52" fillId="0" borderId="0" xfId="953" applyNumberFormat="1" applyFont="1" applyFill="1" applyBorder="1" applyAlignment="1" applyProtection="1">
      <alignment horizontal="center" vertical="center" wrapText="1"/>
      <protection locked="0"/>
    </xf>
    <xf numFmtId="2" fontId="2" fillId="0" borderId="0" xfId="0" applyNumberFormat="1" applyFont="1" applyBorder="1" applyProtection="1">
      <protection locked="0"/>
    </xf>
    <xf numFmtId="0" fontId="9" fillId="25" borderId="0" xfId="953" applyFont="1" applyBorder="1" applyAlignment="1" applyProtection="1">
      <alignment horizontal="left" vertical="center"/>
      <protection locked="0"/>
    </xf>
    <xf numFmtId="187" fontId="2" fillId="25" borderId="0" xfId="1601" applyNumberFormat="1" applyFont="1" applyFill="1" applyBorder="1" applyProtection="1">
      <protection locked="0"/>
    </xf>
    <xf numFmtId="187" fontId="53" fillId="0" borderId="0" xfId="1601" applyNumberFormat="1" applyFont="1" applyFill="1" applyBorder="1" applyAlignment="1" applyProtection="1">
      <alignment horizontal="center" vertical="center" wrapText="1"/>
      <protection locked="0"/>
    </xf>
    <xf numFmtId="187" fontId="0" fillId="0" borderId="0" xfId="1601" applyNumberFormat="1" applyFont="1" applyBorder="1" applyProtection="1">
      <protection locked="0"/>
    </xf>
    <xf numFmtId="187" fontId="0" fillId="0" borderId="0" xfId="1601" applyNumberFormat="1" applyFont="1" applyFill="1" applyBorder="1" applyProtection="1">
      <protection locked="0"/>
    </xf>
    <xf numFmtId="187" fontId="50" fillId="0" borderId="0" xfId="1601" applyNumberFormat="1" applyFont="1" applyFill="1" applyBorder="1" applyAlignment="1" applyProtection="1">
      <alignment vertical="center" wrapText="1"/>
      <protection locked="0"/>
    </xf>
    <xf numFmtId="0" fontId="50" fillId="0" borderId="0" xfId="1600" applyFont="1" applyFill="1" applyBorder="1" applyAlignment="1" applyProtection="1">
      <alignment vertical="center" wrapText="1"/>
      <protection locked="0"/>
    </xf>
    <xf numFmtId="0" fontId="7" fillId="28" borderId="0" xfId="1" applyFont="1" applyFill="1" applyBorder="1" applyAlignment="1" applyProtection="1">
      <alignment horizontal="left"/>
      <protection locked="0"/>
    </xf>
    <xf numFmtId="0" fontId="6" fillId="28" borderId="0" xfId="1" applyFont="1" applyFill="1" applyBorder="1" applyProtection="1">
      <protection locked="0"/>
    </xf>
    <xf numFmtId="187" fontId="6" fillId="28" borderId="0" xfId="1601" applyNumberFormat="1" applyFont="1" applyFill="1" applyBorder="1" applyProtection="1">
      <protection locked="0"/>
    </xf>
    <xf numFmtId="0" fontId="8" fillId="0" borderId="0" xfId="1" applyFont="1" applyBorder="1" applyAlignment="1" applyProtection="1">
      <protection locked="0"/>
    </xf>
    <xf numFmtId="187" fontId="8" fillId="0" borderId="0" xfId="1601" applyNumberFormat="1" applyFont="1" applyBorder="1" applyAlignment="1" applyProtection="1">
      <protection locked="0"/>
    </xf>
    <xf numFmtId="0" fontId="8" fillId="0" borderId="0" xfId="1" applyFont="1" applyFill="1" applyBorder="1" applyProtection="1">
      <protection locked="0"/>
    </xf>
    <xf numFmtId="187" fontId="6" fillId="0" borderId="0" xfId="1601" applyNumberFormat="1" applyFont="1" applyFill="1" applyBorder="1" applyProtection="1">
      <protection locked="0"/>
    </xf>
    <xf numFmtId="0" fontId="6" fillId="3" borderId="0" xfId="1" applyFont="1" applyFill="1" applyBorder="1" applyProtection="1">
      <protection locked="0"/>
    </xf>
    <xf numFmtId="187" fontId="6" fillId="3" borderId="0" xfId="1601" applyNumberFormat="1" applyFont="1" applyFill="1" applyBorder="1" applyProtection="1">
      <protection locked="0"/>
    </xf>
    <xf numFmtId="0" fontId="6" fillId="0" borderId="0" xfId="1" applyFont="1" applyFill="1" applyBorder="1" applyAlignment="1" applyProtection="1">
      <alignment horizontal="center"/>
      <protection locked="0"/>
    </xf>
    <xf numFmtId="0" fontId="6" fillId="0" borderId="0" xfId="1" applyFont="1" applyBorder="1" applyAlignment="1" applyProtection="1">
      <alignment horizontal="center" vertical="center"/>
      <protection locked="0"/>
    </xf>
    <xf numFmtId="0" fontId="6" fillId="0" borderId="0" xfId="1" applyFont="1" applyFill="1" applyBorder="1" applyAlignment="1" applyProtection="1">
      <alignment horizontal="center" vertical="center"/>
      <protection locked="0"/>
    </xf>
    <xf numFmtId="187" fontId="6" fillId="3" borderId="0" xfId="1601" applyNumberFormat="1" applyFont="1" applyFill="1" applyBorder="1" applyAlignment="1" applyProtection="1">
      <alignment horizontal="center"/>
      <protection locked="0"/>
    </xf>
    <xf numFmtId="0" fontId="6" fillId="3" borderId="0" xfId="1" applyFont="1" applyFill="1" applyBorder="1" applyAlignment="1" applyProtection="1">
      <alignment horizontal="center"/>
      <protection locked="0"/>
    </xf>
    <xf numFmtId="187" fontId="6" fillId="4" borderId="0" xfId="1601" applyNumberFormat="1" applyFont="1" applyFill="1" applyBorder="1" applyAlignment="1" applyProtection="1">
      <alignment horizontal="center"/>
    </xf>
    <xf numFmtId="0" fontId="6" fillId="0" borderId="0" xfId="1" applyFont="1" applyBorder="1" applyProtection="1"/>
    <xf numFmtId="187" fontId="6" fillId="0" borderId="0" xfId="1601" applyNumberFormat="1" applyFont="1" applyBorder="1" applyAlignment="1" applyProtection="1">
      <alignment horizontal="center" vertical="center"/>
    </xf>
    <xf numFmtId="187" fontId="6" fillId="0" borderId="0" xfId="1601" applyNumberFormat="1" applyFont="1" applyFill="1" applyBorder="1" applyAlignment="1" applyProtection="1">
      <alignment horizontal="center" vertical="center"/>
    </xf>
    <xf numFmtId="187" fontId="6" fillId="0" borderId="0" xfId="1601" applyNumberFormat="1" applyFont="1" applyBorder="1" applyAlignment="1" applyProtection="1">
      <alignment horizontal="center"/>
    </xf>
    <xf numFmtId="187" fontId="6" fillId="0" borderId="0" xfId="1601" applyNumberFormat="1" applyFont="1" applyFill="1" applyBorder="1" applyAlignment="1" applyProtection="1">
      <alignment horizontal="center"/>
      <protection locked="0"/>
    </xf>
    <xf numFmtId="0" fontId="6" fillId="0" borderId="0" xfId="1" applyFont="1" applyBorder="1" applyAlignment="1" applyProtection="1">
      <alignment horizontal="center"/>
    </xf>
    <xf numFmtId="0" fontId="6" fillId="4" borderId="0" xfId="1" applyFont="1" applyFill="1" applyBorder="1" applyAlignment="1" applyProtection="1">
      <alignment horizontal="center"/>
    </xf>
    <xf numFmtId="0" fontId="6" fillId="0" borderId="0" xfId="1" applyFont="1" applyBorder="1" applyAlignment="1" applyProtection="1">
      <alignment horizontal="center" vertical="center"/>
    </xf>
    <xf numFmtId="0" fontId="6" fillId="0" borderId="0" xfId="1" applyFont="1" applyFill="1" applyBorder="1" applyProtection="1"/>
    <xf numFmtId="0" fontId="0" fillId="0" borderId="0" xfId="0" applyBorder="1"/>
    <xf numFmtId="0" fontId="58" fillId="29" borderId="0" xfId="0" applyFont="1" applyFill="1" applyBorder="1" applyAlignment="1">
      <alignment horizontal="left"/>
    </xf>
    <xf numFmtId="0" fontId="58" fillId="29" borderId="0" xfId="0" applyFont="1" applyFill="1" applyBorder="1"/>
    <xf numFmtId="0" fontId="55" fillId="0" borderId="0" xfId="0" applyFont="1" applyBorder="1"/>
    <xf numFmtId="0" fontId="55" fillId="30" borderId="0" xfId="0" applyFont="1" applyFill="1" applyBorder="1" applyAlignment="1">
      <alignment horizontal="center"/>
    </xf>
    <xf numFmtId="0" fontId="59" fillId="0" borderId="0" xfId="0" applyFont="1" applyBorder="1"/>
    <xf numFmtId="0" fontId="58" fillId="0" borderId="0" xfId="0" applyFont="1" applyBorder="1"/>
    <xf numFmtId="0" fontId="61" fillId="31" borderId="17" xfId="785" applyFont="1" applyFill="1" applyBorder="1"/>
    <xf numFmtId="0" fontId="61" fillId="31" borderId="0" xfId="785" applyFont="1" applyFill="1" applyBorder="1"/>
    <xf numFmtId="0" fontId="61" fillId="31" borderId="18" xfId="785" applyFont="1" applyFill="1" applyBorder="1"/>
    <xf numFmtId="0" fontId="6" fillId="31" borderId="17" xfId="1602" applyFont="1" applyFill="1" applyBorder="1" applyAlignment="1">
      <alignment wrapText="1"/>
    </xf>
    <xf numFmtId="0" fontId="6" fillId="31" borderId="0" xfId="1602" applyFont="1" applyFill="1" applyBorder="1" applyAlignment="1">
      <alignment wrapText="1"/>
    </xf>
    <xf numFmtId="0" fontId="6" fillId="31" borderId="18" xfId="1602" applyFont="1" applyFill="1" applyBorder="1" applyAlignment="1">
      <alignment wrapText="1"/>
    </xf>
    <xf numFmtId="0" fontId="58" fillId="0" borderId="0" xfId="0" applyFont="1" applyBorder="1" applyAlignment="1">
      <alignment horizontal="left" vertical="center"/>
    </xf>
    <xf numFmtId="0" fontId="62" fillId="0" borderId="22" xfId="0" applyNumberFormat="1" applyFont="1" applyBorder="1" applyAlignment="1" applyProtection="1"/>
    <xf numFmtId="0" fontId="63" fillId="0" borderId="0" xfId="1" applyFont="1" applyFill="1" applyBorder="1" applyAlignment="1" applyProtection="1">
      <alignment horizontal="center" vertical="center"/>
      <protection locked="0"/>
    </xf>
    <xf numFmtId="0" fontId="58" fillId="30" borderId="0" xfId="0" applyFont="1" applyFill="1" applyBorder="1" applyAlignment="1">
      <alignment horizontal="center"/>
    </xf>
    <xf numFmtId="0" fontId="60" fillId="0" borderId="15" xfId="1602" applyFont="1" applyBorder="1" applyAlignment="1">
      <alignment vertical="top" wrapText="1"/>
    </xf>
    <xf numFmtId="0" fontId="60" fillId="0" borderId="9" xfId="1602" applyFont="1" applyBorder="1" applyAlignment="1">
      <alignment vertical="top" wrapText="1"/>
    </xf>
    <xf numFmtId="0" fontId="60" fillId="0" borderId="16" xfId="1602" applyFont="1" applyBorder="1" applyAlignment="1">
      <alignment vertical="top" wrapText="1"/>
    </xf>
    <xf numFmtId="0" fontId="6" fillId="31" borderId="17" xfId="1602" applyFont="1" applyFill="1" applyBorder="1" applyAlignment="1">
      <alignment wrapText="1"/>
    </xf>
    <xf numFmtId="0" fontId="6" fillId="31" borderId="0" xfId="1602" applyFont="1" applyFill="1" applyBorder="1" applyAlignment="1">
      <alignment wrapText="1"/>
    </xf>
    <xf numFmtId="0" fontId="6" fillId="31" borderId="18" xfId="1602" applyFont="1" applyFill="1" applyBorder="1" applyAlignment="1">
      <alignment wrapText="1"/>
    </xf>
    <xf numFmtId="0" fontId="52" fillId="0" borderId="17" xfId="1602" applyFont="1" applyBorder="1" applyAlignment="1">
      <alignment vertical="center" wrapText="1"/>
    </xf>
    <xf numFmtId="0" fontId="52" fillId="0" borderId="0" xfId="1602" applyFont="1" applyBorder="1" applyAlignment="1">
      <alignment vertical="center" wrapText="1"/>
    </xf>
    <xf numFmtId="0" fontId="52" fillId="0" borderId="18" xfId="1602" applyFont="1" applyBorder="1" applyAlignment="1">
      <alignment vertical="center" wrapText="1"/>
    </xf>
    <xf numFmtId="0" fontId="9" fillId="31" borderId="19" xfId="1602" applyFont="1" applyFill="1" applyBorder="1" applyAlignment="1">
      <alignment vertical="top" wrapText="1"/>
    </xf>
    <xf numFmtId="0" fontId="9" fillId="31" borderId="20" xfId="1602" applyFont="1" applyFill="1" applyBorder="1" applyAlignment="1">
      <alignment vertical="top" wrapText="1"/>
    </xf>
    <xf numFmtId="0" fontId="9" fillId="31" borderId="21" xfId="1602" applyFont="1" applyFill="1" applyBorder="1" applyAlignment="1">
      <alignment vertical="top" wrapText="1"/>
    </xf>
    <xf numFmtId="0" fontId="6" fillId="0" borderId="0" xfId="1" applyFont="1" applyFill="1" applyBorder="1" applyAlignment="1" applyProtection="1">
      <alignment horizontal="left" vertical="center" wrapText="1"/>
      <protection locked="0"/>
    </xf>
    <xf numFmtId="0" fontId="11" fillId="2" borderId="0" xfId="1" applyFont="1" applyFill="1" applyBorder="1" applyAlignment="1" applyProtection="1">
      <alignment horizontal="left" vertical="center" wrapText="1"/>
      <protection locked="0"/>
    </xf>
    <xf numFmtId="0" fontId="6" fillId="2" borderId="0" xfId="1" applyFont="1" applyFill="1" applyBorder="1" applyAlignment="1" applyProtection="1">
      <alignment horizontal="left" vertical="center" wrapText="1"/>
      <protection locked="0"/>
    </xf>
    <xf numFmtId="0" fontId="8" fillId="0" borderId="0" xfId="1" applyFont="1" applyBorder="1" applyAlignment="1" applyProtection="1">
      <alignment horizontal="left"/>
      <protection locked="0"/>
    </xf>
    <xf numFmtId="187" fontId="54" fillId="27" borderId="0" xfId="1601" applyNumberFormat="1" applyFont="1" applyFill="1" applyBorder="1" applyAlignment="1" applyProtection="1">
      <alignment horizontal="center" vertical="center" wrapText="1"/>
      <protection locked="0"/>
    </xf>
    <xf numFmtId="2" fontId="57" fillId="0" borderId="0" xfId="953" applyNumberFormat="1" applyFont="1" applyFill="1" applyBorder="1" applyAlignment="1" applyProtection="1">
      <alignment horizontal="center" vertical="center" wrapText="1"/>
      <protection locked="0"/>
    </xf>
  </cellXfs>
  <cellStyles count="1603">
    <cellStyle name="          _x000a__x000a_386grabber=VGA.3GR_x000a__x000a_" xfId="2" xr:uid="{00000000-0005-0000-0000-000000000000}"/>
    <cellStyle name="          _x000d__x000a_386grabber=VGA.3GR_x000d__x000a_" xfId="3" xr:uid="{00000000-0005-0000-0000-000001000000}"/>
    <cellStyle name="          _x000d__x000d_386grabber=VGA.3GR_x000d__x000d_" xfId="4" xr:uid="{00000000-0005-0000-0000-000002000000}"/>
    <cellStyle name="20% - Accent1 2" xfId="5" xr:uid="{00000000-0005-0000-0000-000003000000}"/>
    <cellStyle name="20% - Accent1 2 2" xfId="6" xr:uid="{00000000-0005-0000-0000-000004000000}"/>
    <cellStyle name="20% - Accent2 2" xfId="7" xr:uid="{00000000-0005-0000-0000-000005000000}"/>
    <cellStyle name="20% - Accent2 2 2" xfId="8" xr:uid="{00000000-0005-0000-0000-000006000000}"/>
    <cellStyle name="20% - Accent3 2" xfId="9" xr:uid="{00000000-0005-0000-0000-000007000000}"/>
    <cellStyle name="20% - Accent3 2 2" xfId="10" xr:uid="{00000000-0005-0000-0000-000008000000}"/>
    <cellStyle name="20% - Accent4 2" xfId="11" xr:uid="{00000000-0005-0000-0000-000009000000}"/>
    <cellStyle name="20% - Accent4 2 2" xfId="12" xr:uid="{00000000-0005-0000-0000-00000A000000}"/>
    <cellStyle name="20% - Accent5 2" xfId="13" xr:uid="{00000000-0005-0000-0000-00000B000000}"/>
    <cellStyle name="20% - Accent5 2 2" xfId="14" xr:uid="{00000000-0005-0000-0000-00000C000000}"/>
    <cellStyle name="20% - Accent6 2" xfId="15" xr:uid="{00000000-0005-0000-0000-00000D000000}"/>
    <cellStyle name="20% - Accent6 2 2" xfId="16" xr:uid="{00000000-0005-0000-0000-00000E000000}"/>
    <cellStyle name="40% - Accent1 2" xfId="17" xr:uid="{00000000-0005-0000-0000-00000F000000}"/>
    <cellStyle name="40% - Accent1 2 2" xfId="18" xr:uid="{00000000-0005-0000-0000-000010000000}"/>
    <cellStyle name="40% - Accent2 2" xfId="19" xr:uid="{00000000-0005-0000-0000-000011000000}"/>
    <cellStyle name="40% - Accent2 2 2" xfId="20" xr:uid="{00000000-0005-0000-0000-000012000000}"/>
    <cellStyle name="40% - Accent3 2" xfId="21" xr:uid="{00000000-0005-0000-0000-000013000000}"/>
    <cellStyle name="40% - Accent3 2 2" xfId="22" xr:uid="{00000000-0005-0000-0000-000014000000}"/>
    <cellStyle name="40% - Accent4 2" xfId="23" xr:uid="{00000000-0005-0000-0000-000015000000}"/>
    <cellStyle name="40% - Accent4 2 2" xfId="24" xr:uid="{00000000-0005-0000-0000-000016000000}"/>
    <cellStyle name="40% - Accent5 2" xfId="25" xr:uid="{00000000-0005-0000-0000-000017000000}"/>
    <cellStyle name="40% - Accent5 2 2" xfId="26" xr:uid="{00000000-0005-0000-0000-000018000000}"/>
    <cellStyle name="40% - Accent6 2" xfId="27" xr:uid="{00000000-0005-0000-0000-000019000000}"/>
    <cellStyle name="40% - Accent6 2 2" xfId="28" xr:uid="{00000000-0005-0000-0000-00001A000000}"/>
    <cellStyle name="60% - Accent1 2" xfId="29" xr:uid="{00000000-0005-0000-0000-00001B000000}"/>
    <cellStyle name="60% - Accent2 2" xfId="30" xr:uid="{00000000-0005-0000-0000-00001C000000}"/>
    <cellStyle name="60% - Accent3 2" xfId="31" xr:uid="{00000000-0005-0000-0000-00001D000000}"/>
    <cellStyle name="60% - Accent4 2" xfId="32" xr:uid="{00000000-0005-0000-0000-00001E000000}"/>
    <cellStyle name="60% - Accent5 2" xfId="33" xr:uid="{00000000-0005-0000-0000-00001F000000}"/>
    <cellStyle name="60% - Accent6 2" xfId="34" xr:uid="{00000000-0005-0000-0000-000020000000}"/>
    <cellStyle name="Accent1 2" xfId="35" xr:uid="{00000000-0005-0000-0000-000021000000}"/>
    <cellStyle name="Accent2 2" xfId="36" xr:uid="{00000000-0005-0000-0000-000022000000}"/>
    <cellStyle name="Accent3 2" xfId="37" xr:uid="{00000000-0005-0000-0000-000023000000}"/>
    <cellStyle name="Accent4 2" xfId="38" xr:uid="{00000000-0005-0000-0000-000024000000}"/>
    <cellStyle name="Accent5 2" xfId="39" xr:uid="{00000000-0005-0000-0000-000025000000}"/>
    <cellStyle name="Accent6 2" xfId="40" xr:uid="{00000000-0005-0000-0000-000026000000}"/>
    <cellStyle name="ANCLAS,REZONES Y SUS PARTES,DE FUNDICION,DE HIERRO O DE ACERO" xfId="41" xr:uid="{00000000-0005-0000-0000-000027000000}"/>
    <cellStyle name="Bad 2" xfId="42" xr:uid="{00000000-0005-0000-0000-000028000000}"/>
    <cellStyle name="Calculation 2" xfId="43" xr:uid="{00000000-0005-0000-0000-000029000000}"/>
    <cellStyle name="Calculation 2 10" xfId="44" xr:uid="{00000000-0005-0000-0000-00002A000000}"/>
    <cellStyle name="Calculation 2 11" xfId="45" xr:uid="{00000000-0005-0000-0000-00002B000000}"/>
    <cellStyle name="Calculation 2 2" xfId="46" xr:uid="{00000000-0005-0000-0000-00002C000000}"/>
    <cellStyle name="Calculation 2 2 2" xfId="47" xr:uid="{00000000-0005-0000-0000-00002D000000}"/>
    <cellStyle name="Calculation 2 2 3" xfId="48" xr:uid="{00000000-0005-0000-0000-00002E000000}"/>
    <cellStyle name="Calculation 2 2 4" xfId="49" xr:uid="{00000000-0005-0000-0000-00002F000000}"/>
    <cellStyle name="Calculation 2 2 5" xfId="50" xr:uid="{00000000-0005-0000-0000-000030000000}"/>
    <cellStyle name="Calculation 2 2 6" xfId="51" xr:uid="{00000000-0005-0000-0000-000031000000}"/>
    <cellStyle name="Calculation 2 3" xfId="52" xr:uid="{00000000-0005-0000-0000-000032000000}"/>
    <cellStyle name="Calculation 2 3 2" xfId="53" xr:uid="{00000000-0005-0000-0000-000033000000}"/>
    <cellStyle name="Calculation 2 3 3" xfId="54" xr:uid="{00000000-0005-0000-0000-000034000000}"/>
    <cellStyle name="Calculation 2 3 4" xfId="55" xr:uid="{00000000-0005-0000-0000-000035000000}"/>
    <cellStyle name="Calculation 2 3 5" xfId="56" xr:uid="{00000000-0005-0000-0000-000036000000}"/>
    <cellStyle name="Calculation 2 3 6" xfId="57" xr:uid="{00000000-0005-0000-0000-000037000000}"/>
    <cellStyle name="Calculation 2 4" xfId="58" xr:uid="{00000000-0005-0000-0000-000038000000}"/>
    <cellStyle name="Calculation 2 4 2" xfId="59" xr:uid="{00000000-0005-0000-0000-000039000000}"/>
    <cellStyle name="Calculation 2 4 3" xfId="60" xr:uid="{00000000-0005-0000-0000-00003A000000}"/>
    <cellStyle name="Calculation 2 4 4" xfId="61" xr:uid="{00000000-0005-0000-0000-00003B000000}"/>
    <cellStyle name="Calculation 2 4 5" xfId="62" xr:uid="{00000000-0005-0000-0000-00003C000000}"/>
    <cellStyle name="Calculation 2 4 6" xfId="63" xr:uid="{00000000-0005-0000-0000-00003D000000}"/>
    <cellStyle name="Calculation 2 5" xfId="64" xr:uid="{00000000-0005-0000-0000-00003E000000}"/>
    <cellStyle name="Calculation 2 5 2" xfId="65" xr:uid="{00000000-0005-0000-0000-00003F000000}"/>
    <cellStyle name="Calculation 2 5 3" xfId="66" xr:uid="{00000000-0005-0000-0000-000040000000}"/>
    <cellStyle name="Calculation 2 5 4" xfId="67" xr:uid="{00000000-0005-0000-0000-000041000000}"/>
    <cellStyle name="Calculation 2 5 5" xfId="68" xr:uid="{00000000-0005-0000-0000-000042000000}"/>
    <cellStyle name="Calculation 2 5 6" xfId="69" xr:uid="{00000000-0005-0000-0000-000043000000}"/>
    <cellStyle name="Calculation 2 6" xfId="70" xr:uid="{00000000-0005-0000-0000-000044000000}"/>
    <cellStyle name="Calculation 2 7" xfId="71" xr:uid="{00000000-0005-0000-0000-000045000000}"/>
    <cellStyle name="Calculation 2 8" xfId="72" xr:uid="{00000000-0005-0000-0000-000046000000}"/>
    <cellStyle name="Calculation 2 9" xfId="73" xr:uid="{00000000-0005-0000-0000-000047000000}"/>
    <cellStyle name="Calculation 3" xfId="74" xr:uid="{00000000-0005-0000-0000-000048000000}"/>
    <cellStyle name="Calculation 3 2" xfId="75" xr:uid="{00000000-0005-0000-0000-000049000000}"/>
    <cellStyle name="Calculation 3 2 2" xfId="76" xr:uid="{00000000-0005-0000-0000-00004A000000}"/>
    <cellStyle name="Calculation 3 2 3" xfId="77" xr:uid="{00000000-0005-0000-0000-00004B000000}"/>
    <cellStyle name="Calculation 3 2 4" xfId="78" xr:uid="{00000000-0005-0000-0000-00004C000000}"/>
    <cellStyle name="Calculation 3 2 5" xfId="79" xr:uid="{00000000-0005-0000-0000-00004D000000}"/>
    <cellStyle name="Calculation 3 2 6" xfId="80" xr:uid="{00000000-0005-0000-0000-00004E000000}"/>
    <cellStyle name="Calculation 3 3" xfId="81" xr:uid="{00000000-0005-0000-0000-00004F000000}"/>
    <cellStyle name="Calculation 3 3 2" xfId="82" xr:uid="{00000000-0005-0000-0000-000050000000}"/>
    <cellStyle name="Calculation 3 3 3" xfId="83" xr:uid="{00000000-0005-0000-0000-000051000000}"/>
    <cellStyle name="Calculation 3 3 4" xfId="84" xr:uid="{00000000-0005-0000-0000-000052000000}"/>
    <cellStyle name="Calculation 3 3 5" xfId="85" xr:uid="{00000000-0005-0000-0000-000053000000}"/>
    <cellStyle name="Calculation 3 3 6" xfId="86" xr:uid="{00000000-0005-0000-0000-000054000000}"/>
    <cellStyle name="Calculation 3 4" xfId="87" xr:uid="{00000000-0005-0000-0000-000055000000}"/>
    <cellStyle name="Calculation 3 4 2" xfId="88" xr:uid="{00000000-0005-0000-0000-000056000000}"/>
    <cellStyle name="Calculation 3 4 3" xfId="89" xr:uid="{00000000-0005-0000-0000-000057000000}"/>
    <cellStyle name="Calculation 3 4 4" xfId="90" xr:uid="{00000000-0005-0000-0000-000058000000}"/>
    <cellStyle name="Calculation 3 4 5" xfId="91" xr:uid="{00000000-0005-0000-0000-000059000000}"/>
    <cellStyle name="Calculation 3 4 6" xfId="92" xr:uid="{00000000-0005-0000-0000-00005A000000}"/>
    <cellStyle name="Calculation 3 5" xfId="93" xr:uid="{00000000-0005-0000-0000-00005B000000}"/>
    <cellStyle name="Calculation 3 5 2" xfId="94" xr:uid="{00000000-0005-0000-0000-00005C000000}"/>
    <cellStyle name="Calculation 3 5 3" xfId="95" xr:uid="{00000000-0005-0000-0000-00005D000000}"/>
    <cellStyle name="Calculation 3 5 4" xfId="96" xr:uid="{00000000-0005-0000-0000-00005E000000}"/>
    <cellStyle name="Calculation 3 5 5" xfId="97" xr:uid="{00000000-0005-0000-0000-00005F000000}"/>
    <cellStyle name="Calculation 3 5 6" xfId="98" xr:uid="{00000000-0005-0000-0000-000060000000}"/>
    <cellStyle name="Calculation 3 6" xfId="99" xr:uid="{00000000-0005-0000-0000-000061000000}"/>
    <cellStyle name="Calculation 3 7" xfId="100" xr:uid="{00000000-0005-0000-0000-000062000000}"/>
    <cellStyle name="Calculation 3 8" xfId="101" xr:uid="{00000000-0005-0000-0000-000063000000}"/>
    <cellStyle name="Calculation 3 9" xfId="102" xr:uid="{00000000-0005-0000-0000-000064000000}"/>
    <cellStyle name="Calculation 4" xfId="103" xr:uid="{00000000-0005-0000-0000-000065000000}"/>
    <cellStyle name="Calculation 4 2" xfId="104" xr:uid="{00000000-0005-0000-0000-000066000000}"/>
    <cellStyle name="Calculation 4 2 2" xfId="105" xr:uid="{00000000-0005-0000-0000-000067000000}"/>
    <cellStyle name="Calculation 4 2 3" xfId="106" xr:uid="{00000000-0005-0000-0000-000068000000}"/>
    <cellStyle name="Calculation 4 2 4" xfId="107" xr:uid="{00000000-0005-0000-0000-000069000000}"/>
    <cellStyle name="Calculation 4 2 5" xfId="108" xr:uid="{00000000-0005-0000-0000-00006A000000}"/>
    <cellStyle name="Calculation 4 2 6" xfId="109" xr:uid="{00000000-0005-0000-0000-00006B000000}"/>
    <cellStyle name="Calculation 4 3" xfId="110" xr:uid="{00000000-0005-0000-0000-00006C000000}"/>
    <cellStyle name="Calculation 4 3 2" xfId="111" xr:uid="{00000000-0005-0000-0000-00006D000000}"/>
    <cellStyle name="Calculation 4 3 3" xfId="112" xr:uid="{00000000-0005-0000-0000-00006E000000}"/>
    <cellStyle name="Calculation 4 3 4" xfId="113" xr:uid="{00000000-0005-0000-0000-00006F000000}"/>
    <cellStyle name="Calculation 4 3 5" xfId="114" xr:uid="{00000000-0005-0000-0000-000070000000}"/>
    <cellStyle name="Calculation 4 3 6" xfId="115" xr:uid="{00000000-0005-0000-0000-000071000000}"/>
    <cellStyle name="Calculation 4 4" xfId="116" xr:uid="{00000000-0005-0000-0000-000072000000}"/>
    <cellStyle name="Calculation 4 4 2" xfId="117" xr:uid="{00000000-0005-0000-0000-000073000000}"/>
    <cellStyle name="Calculation 4 4 3" xfId="118" xr:uid="{00000000-0005-0000-0000-000074000000}"/>
    <cellStyle name="Calculation 4 4 4" xfId="119" xr:uid="{00000000-0005-0000-0000-000075000000}"/>
    <cellStyle name="Calculation 4 4 5" xfId="120" xr:uid="{00000000-0005-0000-0000-000076000000}"/>
    <cellStyle name="Calculation 4 4 6" xfId="121" xr:uid="{00000000-0005-0000-0000-000077000000}"/>
    <cellStyle name="Calculation 4 5" xfId="122" xr:uid="{00000000-0005-0000-0000-000078000000}"/>
    <cellStyle name="Calculation 4 5 2" xfId="123" xr:uid="{00000000-0005-0000-0000-000079000000}"/>
    <cellStyle name="Calculation 4 5 3" xfId="124" xr:uid="{00000000-0005-0000-0000-00007A000000}"/>
    <cellStyle name="Calculation 4 5 4" xfId="125" xr:uid="{00000000-0005-0000-0000-00007B000000}"/>
    <cellStyle name="Calculation 4 5 5" xfId="126" xr:uid="{00000000-0005-0000-0000-00007C000000}"/>
    <cellStyle name="Calculation 4 5 6" xfId="127" xr:uid="{00000000-0005-0000-0000-00007D000000}"/>
    <cellStyle name="Calculation 4 6" xfId="128" xr:uid="{00000000-0005-0000-0000-00007E000000}"/>
    <cellStyle name="Calculation 4 7" xfId="129" xr:uid="{00000000-0005-0000-0000-00007F000000}"/>
    <cellStyle name="Calculation 4 8" xfId="130" xr:uid="{00000000-0005-0000-0000-000080000000}"/>
    <cellStyle name="Calculation 4 9" xfId="131" xr:uid="{00000000-0005-0000-0000-000081000000}"/>
    <cellStyle name="Calculation 5" xfId="132" xr:uid="{00000000-0005-0000-0000-000082000000}"/>
    <cellStyle name="Calculation 5 2" xfId="133" xr:uid="{00000000-0005-0000-0000-000083000000}"/>
    <cellStyle name="Calculation 5 2 2" xfId="134" xr:uid="{00000000-0005-0000-0000-000084000000}"/>
    <cellStyle name="Calculation 5 2 3" xfId="135" xr:uid="{00000000-0005-0000-0000-000085000000}"/>
    <cellStyle name="Calculation 5 2 4" xfId="136" xr:uid="{00000000-0005-0000-0000-000086000000}"/>
    <cellStyle name="Calculation 5 2 5" xfId="137" xr:uid="{00000000-0005-0000-0000-000087000000}"/>
    <cellStyle name="Calculation 5 2 6" xfId="138" xr:uid="{00000000-0005-0000-0000-000088000000}"/>
    <cellStyle name="Calculation 5 3" xfId="139" xr:uid="{00000000-0005-0000-0000-000089000000}"/>
    <cellStyle name="Calculation 5 3 2" xfId="140" xr:uid="{00000000-0005-0000-0000-00008A000000}"/>
    <cellStyle name="Calculation 5 3 3" xfId="141" xr:uid="{00000000-0005-0000-0000-00008B000000}"/>
    <cellStyle name="Calculation 5 3 4" xfId="142" xr:uid="{00000000-0005-0000-0000-00008C000000}"/>
    <cellStyle name="Calculation 5 3 5" xfId="143" xr:uid="{00000000-0005-0000-0000-00008D000000}"/>
    <cellStyle name="Calculation 5 3 6" xfId="144" xr:uid="{00000000-0005-0000-0000-00008E000000}"/>
    <cellStyle name="Calculation 5 4" xfId="145" xr:uid="{00000000-0005-0000-0000-00008F000000}"/>
    <cellStyle name="Calculation 5 4 2" xfId="146" xr:uid="{00000000-0005-0000-0000-000090000000}"/>
    <cellStyle name="Calculation 5 4 3" xfId="147" xr:uid="{00000000-0005-0000-0000-000091000000}"/>
    <cellStyle name="Calculation 5 4 4" xfId="148" xr:uid="{00000000-0005-0000-0000-000092000000}"/>
    <cellStyle name="Calculation 5 4 5" xfId="149" xr:uid="{00000000-0005-0000-0000-000093000000}"/>
    <cellStyle name="Calculation 5 4 6" xfId="150" xr:uid="{00000000-0005-0000-0000-000094000000}"/>
    <cellStyle name="Calculation 5 5" xfId="151" xr:uid="{00000000-0005-0000-0000-000095000000}"/>
    <cellStyle name="Calculation 5 5 2" xfId="152" xr:uid="{00000000-0005-0000-0000-000096000000}"/>
    <cellStyle name="Calculation 5 5 3" xfId="153" xr:uid="{00000000-0005-0000-0000-000097000000}"/>
    <cellStyle name="Calculation 5 5 4" xfId="154" xr:uid="{00000000-0005-0000-0000-000098000000}"/>
    <cellStyle name="Calculation 5 5 5" xfId="155" xr:uid="{00000000-0005-0000-0000-000099000000}"/>
    <cellStyle name="Calculation 5 5 6" xfId="156" xr:uid="{00000000-0005-0000-0000-00009A000000}"/>
    <cellStyle name="Calculation 5 6" xfId="157" xr:uid="{00000000-0005-0000-0000-00009B000000}"/>
    <cellStyle name="Calculation 5 7" xfId="158" xr:uid="{00000000-0005-0000-0000-00009C000000}"/>
    <cellStyle name="Calculation 5 8" xfId="159" xr:uid="{00000000-0005-0000-0000-00009D000000}"/>
    <cellStyle name="Calculation 5 9" xfId="160" xr:uid="{00000000-0005-0000-0000-00009E000000}"/>
    <cellStyle name="Calculation 6" xfId="161" xr:uid="{00000000-0005-0000-0000-00009F000000}"/>
    <cellStyle name="Calculation 6 10" xfId="162" xr:uid="{00000000-0005-0000-0000-0000A0000000}"/>
    <cellStyle name="Calculation 6 2" xfId="163" xr:uid="{00000000-0005-0000-0000-0000A1000000}"/>
    <cellStyle name="Calculation 6 2 2" xfId="164" xr:uid="{00000000-0005-0000-0000-0000A2000000}"/>
    <cellStyle name="Calculation 6 2 3" xfId="165" xr:uid="{00000000-0005-0000-0000-0000A3000000}"/>
    <cellStyle name="Calculation 6 2 4" xfId="166" xr:uid="{00000000-0005-0000-0000-0000A4000000}"/>
    <cellStyle name="Calculation 6 2 5" xfId="167" xr:uid="{00000000-0005-0000-0000-0000A5000000}"/>
    <cellStyle name="Calculation 6 2 6" xfId="168" xr:uid="{00000000-0005-0000-0000-0000A6000000}"/>
    <cellStyle name="Calculation 6 3" xfId="169" xr:uid="{00000000-0005-0000-0000-0000A7000000}"/>
    <cellStyle name="Calculation 6 3 2" xfId="170" xr:uid="{00000000-0005-0000-0000-0000A8000000}"/>
    <cellStyle name="Calculation 6 3 3" xfId="171" xr:uid="{00000000-0005-0000-0000-0000A9000000}"/>
    <cellStyle name="Calculation 6 3 4" xfId="172" xr:uid="{00000000-0005-0000-0000-0000AA000000}"/>
    <cellStyle name="Calculation 6 3 5" xfId="173" xr:uid="{00000000-0005-0000-0000-0000AB000000}"/>
    <cellStyle name="Calculation 6 3 6" xfId="174" xr:uid="{00000000-0005-0000-0000-0000AC000000}"/>
    <cellStyle name="Calculation 6 4" xfId="175" xr:uid="{00000000-0005-0000-0000-0000AD000000}"/>
    <cellStyle name="Calculation 6 4 2" xfId="176" xr:uid="{00000000-0005-0000-0000-0000AE000000}"/>
    <cellStyle name="Calculation 6 4 3" xfId="177" xr:uid="{00000000-0005-0000-0000-0000AF000000}"/>
    <cellStyle name="Calculation 6 4 4" xfId="178" xr:uid="{00000000-0005-0000-0000-0000B0000000}"/>
    <cellStyle name="Calculation 6 4 5" xfId="179" xr:uid="{00000000-0005-0000-0000-0000B1000000}"/>
    <cellStyle name="Calculation 6 4 6" xfId="180" xr:uid="{00000000-0005-0000-0000-0000B2000000}"/>
    <cellStyle name="Calculation 6 5" xfId="181" xr:uid="{00000000-0005-0000-0000-0000B3000000}"/>
    <cellStyle name="Calculation 6 5 2" xfId="182" xr:uid="{00000000-0005-0000-0000-0000B4000000}"/>
    <cellStyle name="Calculation 6 5 3" xfId="183" xr:uid="{00000000-0005-0000-0000-0000B5000000}"/>
    <cellStyle name="Calculation 6 5 4" xfId="184" xr:uid="{00000000-0005-0000-0000-0000B6000000}"/>
    <cellStyle name="Calculation 6 5 5" xfId="185" xr:uid="{00000000-0005-0000-0000-0000B7000000}"/>
    <cellStyle name="Calculation 6 5 6" xfId="186" xr:uid="{00000000-0005-0000-0000-0000B8000000}"/>
    <cellStyle name="Calculation 6 6" xfId="187" xr:uid="{00000000-0005-0000-0000-0000B9000000}"/>
    <cellStyle name="Calculation 6 7" xfId="188" xr:uid="{00000000-0005-0000-0000-0000BA000000}"/>
    <cellStyle name="Calculation 6 8" xfId="189" xr:uid="{00000000-0005-0000-0000-0000BB000000}"/>
    <cellStyle name="Calculation 6 9" xfId="190" xr:uid="{00000000-0005-0000-0000-0000BC000000}"/>
    <cellStyle name="Calculation 7" xfId="191" xr:uid="{00000000-0005-0000-0000-0000BD000000}"/>
    <cellStyle name="Calculation 7 10" xfId="192" xr:uid="{00000000-0005-0000-0000-0000BE000000}"/>
    <cellStyle name="Calculation 7 2" xfId="193" xr:uid="{00000000-0005-0000-0000-0000BF000000}"/>
    <cellStyle name="Calculation 7 2 2" xfId="194" xr:uid="{00000000-0005-0000-0000-0000C0000000}"/>
    <cellStyle name="Calculation 7 2 3" xfId="195" xr:uid="{00000000-0005-0000-0000-0000C1000000}"/>
    <cellStyle name="Calculation 7 2 4" xfId="196" xr:uid="{00000000-0005-0000-0000-0000C2000000}"/>
    <cellStyle name="Calculation 7 2 5" xfId="197" xr:uid="{00000000-0005-0000-0000-0000C3000000}"/>
    <cellStyle name="Calculation 7 2 6" xfId="198" xr:uid="{00000000-0005-0000-0000-0000C4000000}"/>
    <cellStyle name="Calculation 7 3" xfId="199" xr:uid="{00000000-0005-0000-0000-0000C5000000}"/>
    <cellStyle name="Calculation 7 3 2" xfId="200" xr:uid="{00000000-0005-0000-0000-0000C6000000}"/>
    <cellStyle name="Calculation 7 3 3" xfId="201" xr:uid="{00000000-0005-0000-0000-0000C7000000}"/>
    <cellStyle name="Calculation 7 3 4" xfId="202" xr:uid="{00000000-0005-0000-0000-0000C8000000}"/>
    <cellStyle name="Calculation 7 3 5" xfId="203" xr:uid="{00000000-0005-0000-0000-0000C9000000}"/>
    <cellStyle name="Calculation 7 3 6" xfId="204" xr:uid="{00000000-0005-0000-0000-0000CA000000}"/>
    <cellStyle name="Calculation 7 4" xfId="205" xr:uid="{00000000-0005-0000-0000-0000CB000000}"/>
    <cellStyle name="Calculation 7 4 2" xfId="206" xr:uid="{00000000-0005-0000-0000-0000CC000000}"/>
    <cellStyle name="Calculation 7 4 3" xfId="207" xr:uid="{00000000-0005-0000-0000-0000CD000000}"/>
    <cellStyle name="Calculation 7 4 4" xfId="208" xr:uid="{00000000-0005-0000-0000-0000CE000000}"/>
    <cellStyle name="Calculation 7 4 5" xfId="209" xr:uid="{00000000-0005-0000-0000-0000CF000000}"/>
    <cellStyle name="Calculation 7 4 6" xfId="210" xr:uid="{00000000-0005-0000-0000-0000D0000000}"/>
    <cellStyle name="Calculation 7 5" xfId="211" xr:uid="{00000000-0005-0000-0000-0000D1000000}"/>
    <cellStyle name="Calculation 7 5 2" xfId="212" xr:uid="{00000000-0005-0000-0000-0000D2000000}"/>
    <cellStyle name="Calculation 7 5 3" xfId="213" xr:uid="{00000000-0005-0000-0000-0000D3000000}"/>
    <cellStyle name="Calculation 7 5 4" xfId="214" xr:uid="{00000000-0005-0000-0000-0000D4000000}"/>
    <cellStyle name="Calculation 7 5 5" xfId="215" xr:uid="{00000000-0005-0000-0000-0000D5000000}"/>
    <cellStyle name="Calculation 7 5 6" xfId="216" xr:uid="{00000000-0005-0000-0000-0000D6000000}"/>
    <cellStyle name="Calculation 7 6" xfId="217" xr:uid="{00000000-0005-0000-0000-0000D7000000}"/>
    <cellStyle name="Calculation 7 7" xfId="218" xr:uid="{00000000-0005-0000-0000-0000D8000000}"/>
    <cellStyle name="Calculation 7 8" xfId="219" xr:uid="{00000000-0005-0000-0000-0000D9000000}"/>
    <cellStyle name="Calculation 7 9" xfId="220" xr:uid="{00000000-0005-0000-0000-0000DA000000}"/>
    <cellStyle name="Calculation 8" xfId="221" xr:uid="{00000000-0005-0000-0000-0000DB000000}"/>
    <cellStyle name="Calculation 8 2" xfId="222" xr:uid="{00000000-0005-0000-0000-0000DC000000}"/>
    <cellStyle name="Calculation 8 3" xfId="223" xr:uid="{00000000-0005-0000-0000-0000DD000000}"/>
    <cellStyle name="Calculation 8 4" xfId="224" xr:uid="{00000000-0005-0000-0000-0000DE000000}"/>
    <cellStyle name="Calculation 8 5" xfId="225" xr:uid="{00000000-0005-0000-0000-0000DF000000}"/>
    <cellStyle name="Calculation 8 6" xfId="226" xr:uid="{00000000-0005-0000-0000-0000E0000000}"/>
    <cellStyle name="Check Cell 2" xfId="227" xr:uid="{00000000-0005-0000-0000-0000E1000000}"/>
    <cellStyle name="Comma 10" xfId="228" xr:uid="{00000000-0005-0000-0000-0000E2000000}"/>
    <cellStyle name="Comma 11" xfId="229" xr:uid="{00000000-0005-0000-0000-0000E3000000}"/>
    <cellStyle name="Comma 2" xfId="230" xr:uid="{00000000-0005-0000-0000-0000E4000000}"/>
    <cellStyle name="Comma 2 2" xfId="231" xr:uid="{00000000-0005-0000-0000-0000E5000000}"/>
    <cellStyle name="Comma 3" xfId="232" xr:uid="{00000000-0005-0000-0000-0000E6000000}"/>
    <cellStyle name="Comma 4" xfId="233" xr:uid="{00000000-0005-0000-0000-0000E7000000}"/>
    <cellStyle name="Comma 5" xfId="234" xr:uid="{00000000-0005-0000-0000-0000E8000000}"/>
    <cellStyle name="Comma 6" xfId="235" xr:uid="{00000000-0005-0000-0000-0000E9000000}"/>
    <cellStyle name="Comma 7" xfId="236" xr:uid="{00000000-0005-0000-0000-0000EA000000}"/>
    <cellStyle name="Comma 7 2" xfId="237" xr:uid="{00000000-0005-0000-0000-0000EB000000}"/>
    <cellStyle name="Comma 8" xfId="238" xr:uid="{00000000-0005-0000-0000-0000EC000000}"/>
    <cellStyle name="Comma 8 2" xfId="239" xr:uid="{00000000-0005-0000-0000-0000ED000000}"/>
    <cellStyle name="Comma 9" xfId="240" xr:uid="{00000000-0005-0000-0000-0000EE000000}"/>
    <cellStyle name="Comma 9 2" xfId="241" xr:uid="{00000000-0005-0000-0000-0000EF000000}"/>
    <cellStyle name="Comma(0)" xfId="242" xr:uid="{00000000-0005-0000-0000-0000F0000000}"/>
    <cellStyle name="comma(1)" xfId="243" xr:uid="{00000000-0005-0000-0000-0000F1000000}"/>
    <cellStyle name="Comma(3)" xfId="244" xr:uid="{00000000-0005-0000-0000-0000F2000000}"/>
    <cellStyle name="Comma[0]" xfId="245" xr:uid="{00000000-0005-0000-0000-0000F3000000}"/>
    <cellStyle name="Comma[1]" xfId="246" xr:uid="{00000000-0005-0000-0000-0000F4000000}"/>
    <cellStyle name="Comma0" xfId="247" xr:uid="{00000000-0005-0000-0000-0000F5000000}"/>
    <cellStyle name="Currency 2" xfId="248" xr:uid="{00000000-0005-0000-0000-0000F6000000}"/>
    <cellStyle name="Currency0" xfId="249" xr:uid="{00000000-0005-0000-0000-0000F7000000}"/>
    <cellStyle name="Date" xfId="250" xr:uid="{00000000-0005-0000-0000-0000F8000000}"/>
    <cellStyle name="Dezimal [0]_CoAsDCol" xfId="251" xr:uid="{00000000-0005-0000-0000-0000F9000000}"/>
    <cellStyle name="Dezimal_CoAsDCol" xfId="252" xr:uid="{00000000-0005-0000-0000-0000FA000000}"/>
    <cellStyle name="Estilo 1" xfId="253" xr:uid="{00000000-0005-0000-0000-0000FB000000}"/>
    <cellStyle name="Euro" xfId="254" xr:uid="{00000000-0005-0000-0000-0000FC000000}"/>
    <cellStyle name="Euro 2" xfId="255" xr:uid="{00000000-0005-0000-0000-0000FD000000}"/>
    <cellStyle name="Euro 3" xfId="256" xr:uid="{00000000-0005-0000-0000-0000FE000000}"/>
    <cellStyle name="Explanatory Text 2" xfId="257" xr:uid="{00000000-0005-0000-0000-0000FF000000}"/>
    <cellStyle name="Fixed" xfId="258" xr:uid="{00000000-0005-0000-0000-000000010000}"/>
    <cellStyle name="Good 2" xfId="259" xr:uid="{00000000-0005-0000-0000-000001010000}"/>
    <cellStyle name="Heading 1 2" xfId="260" xr:uid="{00000000-0005-0000-0000-000002010000}"/>
    <cellStyle name="Heading 1 2 2" xfId="261" xr:uid="{00000000-0005-0000-0000-000003010000}"/>
    <cellStyle name="Heading 1 2 3" xfId="262" xr:uid="{00000000-0005-0000-0000-000004010000}"/>
    <cellStyle name="Heading 2 2" xfId="263" xr:uid="{00000000-0005-0000-0000-000005010000}"/>
    <cellStyle name="Heading 2 2 2" xfId="264" xr:uid="{00000000-0005-0000-0000-000006010000}"/>
    <cellStyle name="Heading 2 2 3" xfId="265" xr:uid="{00000000-0005-0000-0000-000007010000}"/>
    <cellStyle name="Heading 3 2" xfId="266" xr:uid="{00000000-0005-0000-0000-000008010000}"/>
    <cellStyle name="Heading 3 2 10" xfId="267" xr:uid="{00000000-0005-0000-0000-000009010000}"/>
    <cellStyle name="Heading 3 2 2" xfId="268" xr:uid="{00000000-0005-0000-0000-00000A010000}"/>
    <cellStyle name="Heading 3 2 2 2" xfId="269" xr:uid="{00000000-0005-0000-0000-00000B010000}"/>
    <cellStyle name="Heading 3 2 2 3" xfId="270" xr:uid="{00000000-0005-0000-0000-00000C010000}"/>
    <cellStyle name="Heading 3 2 2 4" xfId="271" xr:uid="{00000000-0005-0000-0000-00000D010000}"/>
    <cellStyle name="Heading 3 2 3" xfId="272" xr:uid="{00000000-0005-0000-0000-00000E010000}"/>
    <cellStyle name="Heading 3 2 3 2" xfId="273" xr:uid="{00000000-0005-0000-0000-00000F010000}"/>
    <cellStyle name="Heading 3 2 3 3" xfId="274" xr:uid="{00000000-0005-0000-0000-000010010000}"/>
    <cellStyle name="Heading 3 2 3 4" xfId="275" xr:uid="{00000000-0005-0000-0000-000011010000}"/>
    <cellStyle name="Heading 3 2 4" xfId="276" xr:uid="{00000000-0005-0000-0000-000012010000}"/>
    <cellStyle name="Heading 3 2 4 2" xfId="277" xr:uid="{00000000-0005-0000-0000-000013010000}"/>
    <cellStyle name="Heading 3 2 4 3" xfId="278" xr:uid="{00000000-0005-0000-0000-000014010000}"/>
    <cellStyle name="Heading 3 2 4 4" xfId="279" xr:uid="{00000000-0005-0000-0000-000015010000}"/>
    <cellStyle name="Heading 3 2 5" xfId="280" xr:uid="{00000000-0005-0000-0000-000016010000}"/>
    <cellStyle name="Heading 3 2 5 2" xfId="281" xr:uid="{00000000-0005-0000-0000-000017010000}"/>
    <cellStyle name="Heading 3 2 5 3" xfId="282" xr:uid="{00000000-0005-0000-0000-000018010000}"/>
    <cellStyle name="Heading 3 2 5 4" xfId="283" xr:uid="{00000000-0005-0000-0000-000019010000}"/>
    <cellStyle name="Heading 3 2 6" xfId="284" xr:uid="{00000000-0005-0000-0000-00001A010000}"/>
    <cellStyle name="Heading 3 2 6 2" xfId="285" xr:uid="{00000000-0005-0000-0000-00001B010000}"/>
    <cellStyle name="Heading 3 2 6 3" xfId="286" xr:uid="{00000000-0005-0000-0000-00001C010000}"/>
    <cellStyle name="Heading 3 2 6 4" xfId="287" xr:uid="{00000000-0005-0000-0000-00001D010000}"/>
    <cellStyle name="Heading 3 2 7" xfId="288" xr:uid="{00000000-0005-0000-0000-00001E010000}"/>
    <cellStyle name="Heading 3 2 7 2" xfId="289" xr:uid="{00000000-0005-0000-0000-00001F010000}"/>
    <cellStyle name="Heading 3 2 7 3" xfId="290" xr:uid="{00000000-0005-0000-0000-000020010000}"/>
    <cellStyle name="Heading 3 2 7 4" xfId="291" xr:uid="{00000000-0005-0000-0000-000021010000}"/>
    <cellStyle name="Heading 3 2 8" xfId="292" xr:uid="{00000000-0005-0000-0000-000022010000}"/>
    <cellStyle name="Heading 3 2 9" xfId="293" xr:uid="{00000000-0005-0000-0000-000023010000}"/>
    <cellStyle name="Heading 3 3" xfId="294" xr:uid="{00000000-0005-0000-0000-000024010000}"/>
    <cellStyle name="Heading 3 3 10" xfId="295" xr:uid="{00000000-0005-0000-0000-000025010000}"/>
    <cellStyle name="Heading 3 3 2" xfId="296" xr:uid="{00000000-0005-0000-0000-000026010000}"/>
    <cellStyle name="Heading 3 3 2 2" xfId="297" xr:uid="{00000000-0005-0000-0000-000027010000}"/>
    <cellStyle name="Heading 3 3 2 3" xfId="298" xr:uid="{00000000-0005-0000-0000-000028010000}"/>
    <cellStyle name="Heading 3 3 2 4" xfId="299" xr:uid="{00000000-0005-0000-0000-000029010000}"/>
    <cellStyle name="Heading 3 3 3" xfId="300" xr:uid="{00000000-0005-0000-0000-00002A010000}"/>
    <cellStyle name="Heading 3 3 3 2" xfId="301" xr:uid="{00000000-0005-0000-0000-00002B010000}"/>
    <cellStyle name="Heading 3 3 3 3" xfId="302" xr:uid="{00000000-0005-0000-0000-00002C010000}"/>
    <cellStyle name="Heading 3 3 3 4" xfId="303" xr:uid="{00000000-0005-0000-0000-00002D010000}"/>
    <cellStyle name="Heading 3 3 4" xfId="304" xr:uid="{00000000-0005-0000-0000-00002E010000}"/>
    <cellStyle name="Heading 3 3 4 2" xfId="305" xr:uid="{00000000-0005-0000-0000-00002F010000}"/>
    <cellStyle name="Heading 3 3 4 3" xfId="306" xr:uid="{00000000-0005-0000-0000-000030010000}"/>
    <cellStyle name="Heading 3 3 4 4" xfId="307" xr:uid="{00000000-0005-0000-0000-000031010000}"/>
    <cellStyle name="Heading 3 3 5" xfId="308" xr:uid="{00000000-0005-0000-0000-000032010000}"/>
    <cellStyle name="Heading 3 3 5 2" xfId="309" xr:uid="{00000000-0005-0000-0000-000033010000}"/>
    <cellStyle name="Heading 3 3 5 3" xfId="310" xr:uid="{00000000-0005-0000-0000-000034010000}"/>
    <cellStyle name="Heading 3 3 5 4" xfId="311" xr:uid="{00000000-0005-0000-0000-000035010000}"/>
    <cellStyle name="Heading 3 3 6" xfId="312" xr:uid="{00000000-0005-0000-0000-000036010000}"/>
    <cellStyle name="Heading 3 3 6 2" xfId="313" xr:uid="{00000000-0005-0000-0000-000037010000}"/>
    <cellStyle name="Heading 3 3 6 3" xfId="314" xr:uid="{00000000-0005-0000-0000-000038010000}"/>
    <cellStyle name="Heading 3 3 6 4" xfId="315" xr:uid="{00000000-0005-0000-0000-000039010000}"/>
    <cellStyle name="Heading 3 3 7" xfId="316" xr:uid="{00000000-0005-0000-0000-00003A010000}"/>
    <cellStyle name="Heading 3 3 7 2" xfId="317" xr:uid="{00000000-0005-0000-0000-00003B010000}"/>
    <cellStyle name="Heading 3 3 7 3" xfId="318" xr:uid="{00000000-0005-0000-0000-00003C010000}"/>
    <cellStyle name="Heading 3 3 7 4" xfId="319" xr:uid="{00000000-0005-0000-0000-00003D010000}"/>
    <cellStyle name="Heading 3 3 8" xfId="320" xr:uid="{00000000-0005-0000-0000-00003E010000}"/>
    <cellStyle name="Heading 3 3 9" xfId="321" xr:uid="{00000000-0005-0000-0000-00003F010000}"/>
    <cellStyle name="Heading 3 4" xfId="322" xr:uid="{00000000-0005-0000-0000-000040010000}"/>
    <cellStyle name="Heading 3 4 10" xfId="323" xr:uid="{00000000-0005-0000-0000-000041010000}"/>
    <cellStyle name="Heading 3 4 2" xfId="324" xr:uid="{00000000-0005-0000-0000-000042010000}"/>
    <cellStyle name="Heading 3 4 2 2" xfId="325" xr:uid="{00000000-0005-0000-0000-000043010000}"/>
    <cellStyle name="Heading 3 4 2 3" xfId="326" xr:uid="{00000000-0005-0000-0000-000044010000}"/>
    <cellStyle name="Heading 3 4 2 4" xfId="327" xr:uid="{00000000-0005-0000-0000-000045010000}"/>
    <cellStyle name="Heading 3 4 3" xfId="328" xr:uid="{00000000-0005-0000-0000-000046010000}"/>
    <cellStyle name="Heading 3 4 3 2" xfId="329" xr:uid="{00000000-0005-0000-0000-000047010000}"/>
    <cellStyle name="Heading 3 4 3 3" xfId="330" xr:uid="{00000000-0005-0000-0000-000048010000}"/>
    <cellStyle name="Heading 3 4 3 4" xfId="331" xr:uid="{00000000-0005-0000-0000-000049010000}"/>
    <cellStyle name="Heading 3 4 4" xfId="332" xr:uid="{00000000-0005-0000-0000-00004A010000}"/>
    <cellStyle name="Heading 3 4 4 2" xfId="333" xr:uid="{00000000-0005-0000-0000-00004B010000}"/>
    <cellStyle name="Heading 3 4 4 3" xfId="334" xr:uid="{00000000-0005-0000-0000-00004C010000}"/>
    <cellStyle name="Heading 3 4 4 4" xfId="335" xr:uid="{00000000-0005-0000-0000-00004D010000}"/>
    <cellStyle name="Heading 3 4 5" xfId="336" xr:uid="{00000000-0005-0000-0000-00004E010000}"/>
    <cellStyle name="Heading 3 4 5 2" xfId="337" xr:uid="{00000000-0005-0000-0000-00004F010000}"/>
    <cellStyle name="Heading 3 4 5 3" xfId="338" xr:uid="{00000000-0005-0000-0000-000050010000}"/>
    <cellStyle name="Heading 3 4 5 4" xfId="339" xr:uid="{00000000-0005-0000-0000-000051010000}"/>
    <cellStyle name="Heading 3 4 6" xfId="340" xr:uid="{00000000-0005-0000-0000-000052010000}"/>
    <cellStyle name="Heading 3 4 6 2" xfId="341" xr:uid="{00000000-0005-0000-0000-000053010000}"/>
    <cellStyle name="Heading 3 4 6 3" xfId="342" xr:uid="{00000000-0005-0000-0000-000054010000}"/>
    <cellStyle name="Heading 3 4 6 4" xfId="343" xr:uid="{00000000-0005-0000-0000-000055010000}"/>
    <cellStyle name="Heading 3 4 7" xfId="344" xr:uid="{00000000-0005-0000-0000-000056010000}"/>
    <cellStyle name="Heading 3 4 7 2" xfId="345" xr:uid="{00000000-0005-0000-0000-000057010000}"/>
    <cellStyle name="Heading 3 4 7 3" xfId="346" xr:uid="{00000000-0005-0000-0000-000058010000}"/>
    <cellStyle name="Heading 3 4 7 4" xfId="347" xr:uid="{00000000-0005-0000-0000-000059010000}"/>
    <cellStyle name="Heading 3 4 8" xfId="348" xr:uid="{00000000-0005-0000-0000-00005A010000}"/>
    <cellStyle name="Heading 3 4 9" xfId="349" xr:uid="{00000000-0005-0000-0000-00005B010000}"/>
    <cellStyle name="Heading 3 5" xfId="350" xr:uid="{00000000-0005-0000-0000-00005C010000}"/>
    <cellStyle name="Heading 3 5 10" xfId="351" xr:uid="{00000000-0005-0000-0000-00005D010000}"/>
    <cellStyle name="Heading 3 5 2" xfId="352" xr:uid="{00000000-0005-0000-0000-00005E010000}"/>
    <cellStyle name="Heading 3 5 2 2" xfId="353" xr:uid="{00000000-0005-0000-0000-00005F010000}"/>
    <cellStyle name="Heading 3 5 2 3" xfId="354" xr:uid="{00000000-0005-0000-0000-000060010000}"/>
    <cellStyle name="Heading 3 5 2 4" xfId="355" xr:uid="{00000000-0005-0000-0000-000061010000}"/>
    <cellStyle name="Heading 3 5 3" xfId="356" xr:uid="{00000000-0005-0000-0000-000062010000}"/>
    <cellStyle name="Heading 3 5 3 2" xfId="357" xr:uid="{00000000-0005-0000-0000-000063010000}"/>
    <cellStyle name="Heading 3 5 3 3" xfId="358" xr:uid="{00000000-0005-0000-0000-000064010000}"/>
    <cellStyle name="Heading 3 5 3 4" xfId="359" xr:uid="{00000000-0005-0000-0000-000065010000}"/>
    <cellStyle name="Heading 3 5 4" xfId="360" xr:uid="{00000000-0005-0000-0000-000066010000}"/>
    <cellStyle name="Heading 3 5 4 2" xfId="361" xr:uid="{00000000-0005-0000-0000-000067010000}"/>
    <cellStyle name="Heading 3 5 4 3" xfId="362" xr:uid="{00000000-0005-0000-0000-000068010000}"/>
    <cellStyle name="Heading 3 5 4 4" xfId="363" xr:uid="{00000000-0005-0000-0000-000069010000}"/>
    <cellStyle name="Heading 3 5 5" xfId="364" xr:uid="{00000000-0005-0000-0000-00006A010000}"/>
    <cellStyle name="Heading 3 5 5 2" xfId="365" xr:uid="{00000000-0005-0000-0000-00006B010000}"/>
    <cellStyle name="Heading 3 5 5 3" xfId="366" xr:uid="{00000000-0005-0000-0000-00006C010000}"/>
    <cellStyle name="Heading 3 5 5 4" xfId="367" xr:uid="{00000000-0005-0000-0000-00006D010000}"/>
    <cellStyle name="Heading 3 5 6" xfId="368" xr:uid="{00000000-0005-0000-0000-00006E010000}"/>
    <cellStyle name="Heading 3 5 6 2" xfId="369" xr:uid="{00000000-0005-0000-0000-00006F010000}"/>
    <cellStyle name="Heading 3 5 6 3" xfId="370" xr:uid="{00000000-0005-0000-0000-000070010000}"/>
    <cellStyle name="Heading 3 5 6 4" xfId="371" xr:uid="{00000000-0005-0000-0000-000071010000}"/>
    <cellStyle name="Heading 3 5 7" xfId="372" xr:uid="{00000000-0005-0000-0000-000072010000}"/>
    <cellStyle name="Heading 3 5 7 2" xfId="373" xr:uid="{00000000-0005-0000-0000-000073010000}"/>
    <cellStyle name="Heading 3 5 7 3" xfId="374" xr:uid="{00000000-0005-0000-0000-000074010000}"/>
    <cellStyle name="Heading 3 5 7 4" xfId="375" xr:uid="{00000000-0005-0000-0000-000075010000}"/>
    <cellStyle name="Heading 3 5 8" xfId="376" xr:uid="{00000000-0005-0000-0000-000076010000}"/>
    <cellStyle name="Heading 3 5 9" xfId="377" xr:uid="{00000000-0005-0000-0000-000077010000}"/>
    <cellStyle name="Heading 3 6" xfId="378" xr:uid="{00000000-0005-0000-0000-000078010000}"/>
    <cellStyle name="Heading 3 6 2" xfId="379" xr:uid="{00000000-0005-0000-0000-000079010000}"/>
    <cellStyle name="Heading 3 6 3" xfId="380" xr:uid="{00000000-0005-0000-0000-00007A010000}"/>
    <cellStyle name="Heading 3 6 4" xfId="381" xr:uid="{00000000-0005-0000-0000-00007B010000}"/>
    <cellStyle name="Heading 4 2" xfId="382" xr:uid="{00000000-0005-0000-0000-00007C010000}"/>
    <cellStyle name="Heading1" xfId="383" xr:uid="{00000000-0005-0000-0000-00007D010000}"/>
    <cellStyle name="Heading2" xfId="384" xr:uid="{00000000-0005-0000-0000-00007E010000}"/>
    <cellStyle name="Hipervínculo 2" xfId="385" xr:uid="{00000000-0005-0000-0000-00007F010000}"/>
    <cellStyle name="Hipervínculo 3" xfId="386" xr:uid="{00000000-0005-0000-0000-000080010000}"/>
    <cellStyle name="Hipervínculo visitado" xfId="1599" builtinId="9" hidden="1"/>
    <cellStyle name="Hyperlink 10" xfId="387" xr:uid="{00000000-0005-0000-0000-000082010000}"/>
    <cellStyle name="Hyperlink 10 2" xfId="388" xr:uid="{00000000-0005-0000-0000-000083010000}"/>
    <cellStyle name="Hyperlink 10_Sheet2" xfId="389" xr:uid="{00000000-0005-0000-0000-000084010000}"/>
    <cellStyle name="Hyperlink 100" xfId="390" xr:uid="{00000000-0005-0000-0000-000085010000}"/>
    <cellStyle name="Hyperlink 101" xfId="391" xr:uid="{00000000-0005-0000-0000-000086010000}"/>
    <cellStyle name="Hyperlink 102" xfId="392" xr:uid="{00000000-0005-0000-0000-000087010000}"/>
    <cellStyle name="Hyperlink 103" xfId="393" xr:uid="{00000000-0005-0000-0000-000088010000}"/>
    <cellStyle name="Hyperlink 104" xfId="394" xr:uid="{00000000-0005-0000-0000-000089010000}"/>
    <cellStyle name="Hyperlink 105" xfId="395" xr:uid="{00000000-0005-0000-0000-00008A010000}"/>
    <cellStyle name="Hyperlink 106" xfId="396" xr:uid="{00000000-0005-0000-0000-00008B010000}"/>
    <cellStyle name="Hyperlink 107" xfId="397" xr:uid="{00000000-0005-0000-0000-00008C010000}"/>
    <cellStyle name="Hyperlink 107 2" xfId="398" xr:uid="{00000000-0005-0000-0000-00008D010000}"/>
    <cellStyle name="Hyperlink 107_Sheet2" xfId="399" xr:uid="{00000000-0005-0000-0000-00008E010000}"/>
    <cellStyle name="Hyperlink 108" xfId="400" xr:uid="{00000000-0005-0000-0000-00008F010000}"/>
    <cellStyle name="Hyperlink 108 2" xfId="401" xr:uid="{00000000-0005-0000-0000-000090010000}"/>
    <cellStyle name="Hyperlink 108_Sheet2" xfId="402" xr:uid="{00000000-0005-0000-0000-000091010000}"/>
    <cellStyle name="Hyperlink 109" xfId="403" xr:uid="{00000000-0005-0000-0000-000092010000}"/>
    <cellStyle name="Hyperlink 109 2" xfId="404" xr:uid="{00000000-0005-0000-0000-000093010000}"/>
    <cellStyle name="Hyperlink 109_Sheet2" xfId="405" xr:uid="{00000000-0005-0000-0000-000094010000}"/>
    <cellStyle name="Hyperlink 11" xfId="406" xr:uid="{00000000-0005-0000-0000-000095010000}"/>
    <cellStyle name="Hyperlink 110" xfId="407" xr:uid="{00000000-0005-0000-0000-000096010000}"/>
    <cellStyle name="Hyperlink 110 2" xfId="408" xr:uid="{00000000-0005-0000-0000-000097010000}"/>
    <cellStyle name="Hyperlink 110_Sheet2" xfId="409" xr:uid="{00000000-0005-0000-0000-000098010000}"/>
    <cellStyle name="Hyperlink 111" xfId="410" xr:uid="{00000000-0005-0000-0000-000099010000}"/>
    <cellStyle name="Hyperlink 111 2" xfId="411" xr:uid="{00000000-0005-0000-0000-00009A010000}"/>
    <cellStyle name="Hyperlink 111_Sheet2" xfId="412" xr:uid="{00000000-0005-0000-0000-00009B010000}"/>
    <cellStyle name="Hyperlink 112" xfId="413" xr:uid="{00000000-0005-0000-0000-00009C010000}"/>
    <cellStyle name="Hyperlink 112 2" xfId="414" xr:uid="{00000000-0005-0000-0000-00009D010000}"/>
    <cellStyle name="Hyperlink 112_Sheet2" xfId="415" xr:uid="{00000000-0005-0000-0000-00009E010000}"/>
    <cellStyle name="Hyperlink 113" xfId="416" xr:uid="{00000000-0005-0000-0000-00009F010000}"/>
    <cellStyle name="Hyperlink 113 2" xfId="417" xr:uid="{00000000-0005-0000-0000-0000A0010000}"/>
    <cellStyle name="Hyperlink 113_Sheet2" xfId="418" xr:uid="{00000000-0005-0000-0000-0000A1010000}"/>
    <cellStyle name="Hyperlink 114" xfId="419" xr:uid="{00000000-0005-0000-0000-0000A2010000}"/>
    <cellStyle name="Hyperlink 114 2" xfId="420" xr:uid="{00000000-0005-0000-0000-0000A3010000}"/>
    <cellStyle name="Hyperlink 114_Sheet2" xfId="421" xr:uid="{00000000-0005-0000-0000-0000A4010000}"/>
    <cellStyle name="Hyperlink 115" xfId="422" xr:uid="{00000000-0005-0000-0000-0000A5010000}"/>
    <cellStyle name="Hyperlink 12" xfId="423" xr:uid="{00000000-0005-0000-0000-0000A6010000}"/>
    <cellStyle name="Hyperlink 13" xfId="424" xr:uid="{00000000-0005-0000-0000-0000A7010000}"/>
    <cellStyle name="Hyperlink 14" xfId="425" xr:uid="{00000000-0005-0000-0000-0000A8010000}"/>
    <cellStyle name="Hyperlink 15" xfId="426" xr:uid="{00000000-0005-0000-0000-0000A9010000}"/>
    <cellStyle name="Hyperlink 16" xfId="427" xr:uid="{00000000-0005-0000-0000-0000AA010000}"/>
    <cellStyle name="Hyperlink 17" xfId="428" xr:uid="{00000000-0005-0000-0000-0000AB010000}"/>
    <cellStyle name="Hyperlink 18" xfId="429" xr:uid="{00000000-0005-0000-0000-0000AC010000}"/>
    <cellStyle name="Hyperlink 19" xfId="430" xr:uid="{00000000-0005-0000-0000-0000AD010000}"/>
    <cellStyle name="Hyperlink 2" xfId="431" xr:uid="{00000000-0005-0000-0000-0000AE010000}"/>
    <cellStyle name="Hyperlink 20" xfId="432" xr:uid="{00000000-0005-0000-0000-0000AF010000}"/>
    <cellStyle name="Hyperlink 21" xfId="433" xr:uid="{00000000-0005-0000-0000-0000B0010000}"/>
    <cellStyle name="Hyperlink 22" xfId="434" xr:uid="{00000000-0005-0000-0000-0000B1010000}"/>
    <cellStyle name="Hyperlink 23" xfId="435" xr:uid="{00000000-0005-0000-0000-0000B2010000}"/>
    <cellStyle name="Hyperlink 24" xfId="436" xr:uid="{00000000-0005-0000-0000-0000B3010000}"/>
    <cellStyle name="Hyperlink 25" xfId="437" xr:uid="{00000000-0005-0000-0000-0000B4010000}"/>
    <cellStyle name="Hyperlink 26" xfId="438" xr:uid="{00000000-0005-0000-0000-0000B5010000}"/>
    <cellStyle name="Hyperlink 27" xfId="439" xr:uid="{00000000-0005-0000-0000-0000B6010000}"/>
    <cellStyle name="Hyperlink 28" xfId="440" xr:uid="{00000000-0005-0000-0000-0000B7010000}"/>
    <cellStyle name="Hyperlink 29" xfId="441" xr:uid="{00000000-0005-0000-0000-0000B8010000}"/>
    <cellStyle name="Hyperlink 3" xfId="442" xr:uid="{00000000-0005-0000-0000-0000B9010000}"/>
    <cellStyle name="Hyperlink 3 2" xfId="443" xr:uid="{00000000-0005-0000-0000-0000BA010000}"/>
    <cellStyle name="Hyperlink 3_Sheet2" xfId="444" xr:uid="{00000000-0005-0000-0000-0000BB010000}"/>
    <cellStyle name="Hyperlink 30" xfId="445" xr:uid="{00000000-0005-0000-0000-0000BC010000}"/>
    <cellStyle name="Hyperlink 31" xfId="446" xr:uid="{00000000-0005-0000-0000-0000BD010000}"/>
    <cellStyle name="Hyperlink 32" xfId="447" xr:uid="{00000000-0005-0000-0000-0000BE010000}"/>
    <cellStyle name="Hyperlink 33" xfId="448" xr:uid="{00000000-0005-0000-0000-0000BF010000}"/>
    <cellStyle name="Hyperlink 34" xfId="449" xr:uid="{00000000-0005-0000-0000-0000C0010000}"/>
    <cellStyle name="Hyperlink 35" xfId="450" xr:uid="{00000000-0005-0000-0000-0000C1010000}"/>
    <cellStyle name="Hyperlink 36" xfId="451" xr:uid="{00000000-0005-0000-0000-0000C2010000}"/>
    <cellStyle name="Hyperlink 37" xfId="452" xr:uid="{00000000-0005-0000-0000-0000C3010000}"/>
    <cellStyle name="Hyperlink 38" xfId="453" xr:uid="{00000000-0005-0000-0000-0000C4010000}"/>
    <cellStyle name="Hyperlink 39" xfId="454" xr:uid="{00000000-0005-0000-0000-0000C5010000}"/>
    <cellStyle name="Hyperlink 4" xfId="455" xr:uid="{00000000-0005-0000-0000-0000C6010000}"/>
    <cellStyle name="Hyperlink 4 2" xfId="456" xr:uid="{00000000-0005-0000-0000-0000C7010000}"/>
    <cellStyle name="Hyperlink 4_Sheet2" xfId="457" xr:uid="{00000000-0005-0000-0000-0000C8010000}"/>
    <cellStyle name="Hyperlink 40" xfId="458" xr:uid="{00000000-0005-0000-0000-0000C9010000}"/>
    <cellStyle name="Hyperlink 41" xfId="459" xr:uid="{00000000-0005-0000-0000-0000CA010000}"/>
    <cellStyle name="Hyperlink 42" xfId="460" xr:uid="{00000000-0005-0000-0000-0000CB010000}"/>
    <cellStyle name="Hyperlink 43" xfId="461" xr:uid="{00000000-0005-0000-0000-0000CC010000}"/>
    <cellStyle name="Hyperlink 44" xfId="462" xr:uid="{00000000-0005-0000-0000-0000CD010000}"/>
    <cellStyle name="Hyperlink 45" xfId="463" xr:uid="{00000000-0005-0000-0000-0000CE010000}"/>
    <cellStyle name="Hyperlink 46" xfId="464" xr:uid="{00000000-0005-0000-0000-0000CF010000}"/>
    <cellStyle name="Hyperlink 47" xfId="465" xr:uid="{00000000-0005-0000-0000-0000D0010000}"/>
    <cellStyle name="Hyperlink 48" xfId="466" xr:uid="{00000000-0005-0000-0000-0000D1010000}"/>
    <cellStyle name="Hyperlink 49" xfId="467" xr:uid="{00000000-0005-0000-0000-0000D2010000}"/>
    <cellStyle name="Hyperlink 5" xfId="468" xr:uid="{00000000-0005-0000-0000-0000D3010000}"/>
    <cellStyle name="Hyperlink 5 2" xfId="469" xr:uid="{00000000-0005-0000-0000-0000D4010000}"/>
    <cellStyle name="Hyperlink 5_Sheet2" xfId="470" xr:uid="{00000000-0005-0000-0000-0000D5010000}"/>
    <cellStyle name="Hyperlink 50" xfId="471" xr:uid="{00000000-0005-0000-0000-0000D6010000}"/>
    <cellStyle name="Hyperlink 51" xfId="472" xr:uid="{00000000-0005-0000-0000-0000D7010000}"/>
    <cellStyle name="Hyperlink 52" xfId="473" xr:uid="{00000000-0005-0000-0000-0000D8010000}"/>
    <cellStyle name="Hyperlink 53" xfId="474" xr:uid="{00000000-0005-0000-0000-0000D9010000}"/>
    <cellStyle name="Hyperlink 54" xfId="475" xr:uid="{00000000-0005-0000-0000-0000DA010000}"/>
    <cellStyle name="Hyperlink 55" xfId="476" xr:uid="{00000000-0005-0000-0000-0000DB010000}"/>
    <cellStyle name="Hyperlink 56" xfId="477" xr:uid="{00000000-0005-0000-0000-0000DC010000}"/>
    <cellStyle name="Hyperlink 57" xfId="478" xr:uid="{00000000-0005-0000-0000-0000DD010000}"/>
    <cellStyle name="Hyperlink 58" xfId="479" xr:uid="{00000000-0005-0000-0000-0000DE010000}"/>
    <cellStyle name="Hyperlink 59" xfId="480" xr:uid="{00000000-0005-0000-0000-0000DF010000}"/>
    <cellStyle name="Hyperlink 6" xfId="481" xr:uid="{00000000-0005-0000-0000-0000E0010000}"/>
    <cellStyle name="Hyperlink 6 2" xfId="482" xr:uid="{00000000-0005-0000-0000-0000E1010000}"/>
    <cellStyle name="Hyperlink 6_Sheet2" xfId="483" xr:uid="{00000000-0005-0000-0000-0000E2010000}"/>
    <cellStyle name="Hyperlink 60" xfId="484" xr:uid="{00000000-0005-0000-0000-0000E3010000}"/>
    <cellStyle name="Hyperlink 61" xfId="485" xr:uid="{00000000-0005-0000-0000-0000E4010000}"/>
    <cellStyle name="Hyperlink 62" xfId="486" xr:uid="{00000000-0005-0000-0000-0000E5010000}"/>
    <cellStyle name="Hyperlink 63" xfId="487" xr:uid="{00000000-0005-0000-0000-0000E6010000}"/>
    <cellStyle name="Hyperlink 64" xfId="488" xr:uid="{00000000-0005-0000-0000-0000E7010000}"/>
    <cellStyle name="Hyperlink 65" xfId="489" xr:uid="{00000000-0005-0000-0000-0000E8010000}"/>
    <cellStyle name="Hyperlink 66" xfId="490" xr:uid="{00000000-0005-0000-0000-0000E9010000}"/>
    <cellStyle name="Hyperlink 67" xfId="491" xr:uid="{00000000-0005-0000-0000-0000EA010000}"/>
    <cellStyle name="Hyperlink 68" xfId="492" xr:uid="{00000000-0005-0000-0000-0000EB010000}"/>
    <cellStyle name="Hyperlink 69" xfId="493" xr:uid="{00000000-0005-0000-0000-0000EC010000}"/>
    <cellStyle name="Hyperlink 7" xfId="494" xr:uid="{00000000-0005-0000-0000-0000ED010000}"/>
    <cellStyle name="Hyperlink 7 2" xfId="495" xr:uid="{00000000-0005-0000-0000-0000EE010000}"/>
    <cellStyle name="Hyperlink 7_Sheet2" xfId="496" xr:uid="{00000000-0005-0000-0000-0000EF010000}"/>
    <cellStyle name="Hyperlink 70" xfId="497" xr:uid="{00000000-0005-0000-0000-0000F0010000}"/>
    <cellStyle name="Hyperlink 71" xfId="498" xr:uid="{00000000-0005-0000-0000-0000F1010000}"/>
    <cellStyle name="Hyperlink 72" xfId="499" xr:uid="{00000000-0005-0000-0000-0000F2010000}"/>
    <cellStyle name="Hyperlink 73" xfId="500" xr:uid="{00000000-0005-0000-0000-0000F3010000}"/>
    <cellStyle name="Hyperlink 74" xfId="501" xr:uid="{00000000-0005-0000-0000-0000F4010000}"/>
    <cellStyle name="Hyperlink 75" xfId="502" xr:uid="{00000000-0005-0000-0000-0000F5010000}"/>
    <cellStyle name="Hyperlink 76" xfId="503" xr:uid="{00000000-0005-0000-0000-0000F6010000}"/>
    <cellStyle name="Hyperlink 77" xfId="504" xr:uid="{00000000-0005-0000-0000-0000F7010000}"/>
    <cellStyle name="Hyperlink 78" xfId="505" xr:uid="{00000000-0005-0000-0000-0000F8010000}"/>
    <cellStyle name="Hyperlink 79" xfId="506" xr:uid="{00000000-0005-0000-0000-0000F9010000}"/>
    <cellStyle name="Hyperlink 8" xfId="507" xr:uid="{00000000-0005-0000-0000-0000FA010000}"/>
    <cellStyle name="Hyperlink 8 2" xfId="508" xr:uid="{00000000-0005-0000-0000-0000FB010000}"/>
    <cellStyle name="Hyperlink 8_Sheet2" xfId="509" xr:uid="{00000000-0005-0000-0000-0000FC010000}"/>
    <cellStyle name="Hyperlink 80" xfId="510" xr:uid="{00000000-0005-0000-0000-0000FD010000}"/>
    <cellStyle name="Hyperlink 81" xfId="511" xr:uid="{00000000-0005-0000-0000-0000FE010000}"/>
    <cellStyle name="Hyperlink 82" xfId="512" xr:uid="{00000000-0005-0000-0000-0000FF010000}"/>
    <cellStyle name="Hyperlink 83" xfId="513" xr:uid="{00000000-0005-0000-0000-000000020000}"/>
    <cellStyle name="Hyperlink 84" xfId="514" xr:uid="{00000000-0005-0000-0000-000001020000}"/>
    <cellStyle name="Hyperlink 85" xfId="515" xr:uid="{00000000-0005-0000-0000-000002020000}"/>
    <cellStyle name="Hyperlink 86" xfId="516" xr:uid="{00000000-0005-0000-0000-000003020000}"/>
    <cellStyle name="Hyperlink 87" xfId="517" xr:uid="{00000000-0005-0000-0000-000004020000}"/>
    <cellStyle name="Hyperlink 88" xfId="518" xr:uid="{00000000-0005-0000-0000-000005020000}"/>
    <cellStyle name="Hyperlink 89" xfId="519" xr:uid="{00000000-0005-0000-0000-000006020000}"/>
    <cellStyle name="Hyperlink 9" xfId="520" xr:uid="{00000000-0005-0000-0000-000007020000}"/>
    <cellStyle name="Hyperlink 9 2" xfId="521" xr:uid="{00000000-0005-0000-0000-000008020000}"/>
    <cellStyle name="Hyperlink 9_Sheet2" xfId="522" xr:uid="{00000000-0005-0000-0000-000009020000}"/>
    <cellStyle name="Hyperlink 90" xfId="523" xr:uid="{00000000-0005-0000-0000-00000A020000}"/>
    <cellStyle name="Hyperlink 91" xfId="524" xr:uid="{00000000-0005-0000-0000-00000B020000}"/>
    <cellStyle name="Hyperlink 92" xfId="525" xr:uid="{00000000-0005-0000-0000-00000C020000}"/>
    <cellStyle name="Hyperlink 93" xfId="526" xr:uid="{00000000-0005-0000-0000-00000D020000}"/>
    <cellStyle name="Hyperlink 94" xfId="527" xr:uid="{00000000-0005-0000-0000-00000E020000}"/>
    <cellStyle name="Hyperlink 95" xfId="528" xr:uid="{00000000-0005-0000-0000-00000F020000}"/>
    <cellStyle name="Hyperlink 96" xfId="529" xr:uid="{00000000-0005-0000-0000-000010020000}"/>
    <cellStyle name="Hyperlink 97" xfId="530" xr:uid="{00000000-0005-0000-0000-000011020000}"/>
    <cellStyle name="Hyperlink 98" xfId="531" xr:uid="{00000000-0005-0000-0000-000012020000}"/>
    <cellStyle name="Hyperlink 99" xfId="532" xr:uid="{00000000-0005-0000-0000-000013020000}"/>
    <cellStyle name="Input 2" xfId="533" xr:uid="{00000000-0005-0000-0000-000014020000}"/>
    <cellStyle name="Input 2 10" xfId="534" xr:uid="{00000000-0005-0000-0000-000015020000}"/>
    <cellStyle name="Input 2 11" xfId="535" xr:uid="{00000000-0005-0000-0000-000016020000}"/>
    <cellStyle name="Input 2 2" xfId="536" xr:uid="{00000000-0005-0000-0000-000017020000}"/>
    <cellStyle name="Input 2 2 2" xfId="537" xr:uid="{00000000-0005-0000-0000-000018020000}"/>
    <cellStyle name="Input 2 2 3" xfId="538" xr:uid="{00000000-0005-0000-0000-000019020000}"/>
    <cellStyle name="Input 2 2 4" xfId="539" xr:uid="{00000000-0005-0000-0000-00001A020000}"/>
    <cellStyle name="Input 2 2 5" xfId="540" xr:uid="{00000000-0005-0000-0000-00001B020000}"/>
    <cellStyle name="Input 2 2 6" xfId="541" xr:uid="{00000000-0005-0000-0000-00001C020000}"/>
    <cellStyle name="Input 2 3" xfId="542" xr:uid="{00000000-0005-0000-0000-00001D020000}"/>
    <cellStyle name="Input 2 3 2" xfId="543" xr:uid="{00000000-0005-0000-0000-00001E020000}"/>
    <cellStyle name="Input 2 3 3" xfId="544" xr:uid="{00000000-0005-0000-0000-00001F020000}"/>
    <cellStyle name="Input 2 3 4" xfId="545" xr:uid="{00000000-0005-0000-0000-000020020000}"/>
    <cellStyle name="Input 2 3 5" xfId="546" xr:uid="{00000000-0005-0000-0000-000021020000}"/>
    <cellStyle name="Input 2 3 6" xfId="547" xr:uid="{00000000-0005-0000-0000-000022020000}"/>
    <cellStyle name="Input 2 4" xfId="548" xr:uid="{00000000-0005-0000-0000-000023020000}"/>
    <cellStyle name="Input 2 4 2" xfId="549" xr:uid="{00000000-0005-0000-0000-000024020000}"/>
    <cellStyle name="Input 2 4 3" xfId="550" xr:uid="{00000000-0005-0000-0000-000025020000}"/>
    <cellStyle name="Input 2 4 4" xfId="551" xr:uid="{00000000-0005-0000-0000-000026020000}"/>
    <cellStyle name="Input 2 4 5" xfId="552" xr:uid="{00000000-0005-0000-0000-000027020000}"/>
    <cellStyle name="Input 2 4 6" xfId="553" xr:uid="{00000000-0005-0000-0000-000028020000}"/>
    <cellStyle name="Input 2 5" xfId="554" xr:uid="{00000000-0005-0000-0000-000029020000}"/>
    <cellStyle name="Input 2 5 2" xfId="555" xr:uid="{00000000-0005-0000-0000-00002A020000}"/>
    <cellStyle name="Input 2 5 3" xfId="556" xr:uid="{00000000-0005-0000-0000-00002B020000}"/>
    <cellStyle name="Input 2 5 4" xfId="557" xr:uid="{00000000-0005-0000-0000-00002C020000}"/>
    <cellStyle name="Input 2 5 5" xfId="558" xr:uid="{00000000-0005-0000-0000-00002D020000}"/>
    <cellStyle name="Input 2 5 6" xfId="559" xr:uid="{00000000-0005-0000-0000-00002E020000}"/>
    <cellStyle name="Input 2 6" xfId="560" xr:uid="{00000000-0005-0000-0000-00002F020000}"/>
    <cellStyle name="Input 2 7" xfId="561" xr:uid="{00000000-0005-0000-0000-000030020000}"/>
    <cellStyle name="Input 2 8" xfId="562" xr:uid="{00000000-0005-0000-0000-000031020000}"/>
    <cellStyle name="Input 2 9" xfId="563" xr:uid="{00000000-0005-0000-0000-000032020000}"/>
    <cellStyle name="Input 3" xfId="564" xr:uid="{00000000-0005-0000-0000-000033020000}"/>
    <cellStyle name="Input 3 2" xfId="565" xr:uid="{00000000-0005-0000-0000-000034020000}"/>
    <cellStyle name="Input 3 2 2" xfId="566" xr:uid="{00000000-0005-0000-0000-000035020000}"/>
    <cellStyle name="Input 3 2 3" xfId="567" xr:uid="{00000000-0005-0000-0000-000036020000}"/>
    <cellStyle name="Input 3 2 4" xfId="568" xr:uid="{00000000-0005-0000-0000-000037020000}"/>
    <cellStyle name="Input 3 2 5" xfId="569" xr:uid="{00000000-0005-0000-0000-000038020000}"/>
    <cellStyle name="Input 3 2 6" xfId="570" xr:uid="{00000000-0005-0000-0000-000039020000}"/>
    <cellStyle name="Input 3 3" xfId="571" xr:uid="{00000000-0005-0000-0000-00003A020000}"/>
    <cellStyle name="Input 3 3 2" xfId="572" xr:uid="{00000000-0005-0000-0000-00003B020000}"/>
    <cellStyle name="Input 3 3 3" xfId="573" xr:uid="{00000000-0005-0000-0000-00003C020000}"/>
    <cellStyle name="Input 3 3 4" xfId="574" xr:uid="{00000000-0005-0000-0000-00003D020000}"/>
    <cellStyle name="Input 3 3 5" xfId="575" xr:uid="{00000000-0005-0000-0000-00003E020000}"/>
    <cellStyle name="Input 3 3 6" xfId="576" xr:uid="{00000000-0005-0000-0000-00003F020000}"/>
    <cellStyle name="Input 3 4" xfId="577" xr:uid="{00000000-0005-0000-0000-000040020000}"/>
    <cellStyle name="Input 3 4 2" xfId="578" xr:uid="{00000000-0005-0000-0000-000041020000}"/>
    <cellStyle name="Input 3 4 3" xfId="579" xr:uid="{00000000-0005-0000-0000-000042020000}"/>
    <cellStyle name="Input 3 4 4" xfId="580" xr:uid="{00000000-0005-0000-0000-000043020000}"/>
    <cellStyle name="Input 3 4 5" xfId="581" xr:uid="{00000000-0005-0000-0000-000044020000}"/>
    <cellStyle name="Input 3 4 6" xfId="582" xr:uid="{00000000-0005-0000-0000-000045020000}"/>
    <cellStyle name="Input 3 5" xfId="583" xr:uid="{00000000-0005-0000-0000-000046020000}"/>
    <cellStyle name="Input 3 5 2" xfId="584" xr:uid="{00000000-0005-0000-0000-000047020000}"/>
    <cellStyle name="Input 3 5 3" xfId="585" xr:uid="{00000000-0005-0000-0000-000048020000}"/>
    <cellStyle name="Input 3 5 4" xfId="586" xr:uid="{00000000-0005-0000-0000-000049020000}"/>
    <cellStyle name="Input 3 5 5" xfId="587" xr:uid="{00000000-0005-0000-0000-00004A020000}"/>
    <cellStyle name="Input 3 5 6" xfId="588" xr:uid="{00000000-0005-0000-0000-00004B020000}"/>
    <cellStyle name="Input 3 6" xfId="589" xr:uid="{00000000-0005-0000-0000-00004C020000}"/>
    <cellStyle name="Input 3 7" xfId="590" xr:uid="{00000000-0005-0000-0000-00004D020000}"/>
    <cellStyle name="Input 3 8" xfId="591" xr:uid="{00000000-0005-0000-0000-00004E020000}"/>
    <cellStyle name="Input 3 9" xfId="592" xr:uid="{00000000-0005-0000-0000-00004F020000}"/>
    <cellStyle name="Input 4" xfId="593" xr:uid="{00000000-0005-0000-0000-000050020000}"/>
    <cellStyle name="Input 4 2" xfId="594" xr:uid="{00000000-0005-0000-0000-000051020000}"/>
    <cellStyle name="Input 4 2 2" xfId="595" xr:uid="{00000000-0005-0000-0000-000052020000}"/>
    <cellStyle name="Input 4 2 3" xfId="596" xr:uid="{00000000-0005-0000-0000-000053020000}"/>
    <cellStyle name="Input 4 2 4" xfId="597" xr:uid="{00000000-0005-0000-0000-000054020000}"/>
    <cellStyle name="Input 4 2 5" xfId="598" xr:uid="{00000000-0005-0000-0000-000055020000}"/>
    <cellStyle name="Input 4 2 6" xfId="599" xr:uid="{00000000-0005-0000-0000-000056020000}"/>
    <cellStyle name="Input 4 3" xfId="600" xr:uid="{00000000-0005-0000-0000-000057020000}"/>
    <cellStyle name="Input 4 3 2" xfId="601" xr:uid="{00000000-0005-0000-0000-000058020000}"/>
    <cellStyle name="Input 4 3 3" xfId="602" xr:uid="{00000000-0005-0000-0000-000059020000}"/>
    <cellStyle name="Input 4 3 4" xfId="603" xr:uid="{00000000-0005-0000-0000-00005A020000}"/>
    <cellStyle name="Input 4 3 5" xfId="604" xr:uid="{00000000-0005-0000-0000-00005B020000}"/>
    <cellStyle name="Input 4 3 6" xfId="605" xr:uid="{00000000-0005-0000-0000-00005C020000}"/>
    <cellStyle name="Input 4 4" xfId="606" xr:uid="{00000000-0005-0000-0000-00005D020000}"/>
    <cellStyle name="Input 4 4 2" xfId="607" xr:uid="{00000000-0005-0000-0000-00005E020000}"/>
    <cellStyle name="Input 4 4 3" xfId="608" xr:uid="{00000000-0005-0000-0000-00005F020000}"/>
    <cellStyle name="Input 4 4 4" xfId="609" xr:uid="{00000000-0005-0000-0000-000060020000}"/>
    <cellStyle name="Input 4 4 5" xfId="610" xr:uid="{00000000-0005-0000-0000-000061020000}"/>
    <cellStyle name="Input 4 4 6" xfId="611" xr:uid="{00000000-0005-0000-0000-000062020000}"/>
    <cellStyle name="Input 4 5" xfId="612" xr:uid="{00000000-0005-0000-0000-000063020000}"/>
    <cellStyle name="Input 4 5 2" xfId="613" xr:uid="{00000000-0005-0000-0000-000064020000}"/>
    <cellStyle name="Input 4 5 3" xfId="614" xr:uid="{00000000-0005-0000-0000-000065020000}"/>
    <cellStyle name="Input 4 5 4" xfId="615" xr:uid="{00000000-0005-0000-0000-000066020000}"/>
    <cellStyle name="Input 4 5 5" xfId="616" xr:uid="{00000000-0005-0000-0000-000067020000}"/>
    <cellStyle name="Input 4 5 6" xfId="617" xr:uid="{00000000-0005-0000-0000-000068020000}"/>
    <cellStyle name="Input 4 6" xfId="618" xr:uid="{00000000-0005-0000-0000-000069020000}"/>
    <cellStyle name="Input 4 7" xfId="619" xr:uid="{00000000-0005-0000-0000-00006A020000}"/>
    <cellStyle name="Input 4 8" xfId="620" xr:uid="{00000000-0005-0000-0000-00006B020000}"/>
    <cellStyle name="Input 4 9" xfId="621" xr:uid="{00000000-0005-0000-0000-00006C020000}"/>
    <cellStyle name="Input 5" xfId="622" xr:uid="{00000000-0005-0000-0000-00006D020000}"/>
    <cellStyle name="Input 5 2" xfId="623" xr:uid="{00000000-0005-0000-0000-00006E020000}"/>
    <cellStyle name="Input 5 2 2" xfId="624" xr:uid="{00000000-0005-0000-0000-00006F020000}"/>
    <cellStyle name="Input 5 2 3" xfId="625" xr:uid="{00000000-0005-0000-0000-000070020000}"/>
    <cellStyle name="Input 5 2 4" xfId="626" xr:uid="{00000000-0005-0000-0000-000071020000}"/>
    <cellStyle name="Input 5 2 5" xfId="627" xr:uid="{00000000-0005-0000-0000-000072020000}"/>
    <cellStyle name="Input 5 2 6" xfId="628" xr:uid="{00000000-0005-0000-0000-000073020000}"/>
    <cellStyle name="Input 5 3" xfId="629" xr:uid="{00000000-0005-0000-0000-000074020000}"/>
    <cellStyle name="Input 5 3 2" xfId="630" xr:uid="{00000000-0005-0000-0000-000075020000}"/>
    <cellStyle name="Input 5 3 3" xfId="631" xr:uid="{00000000-0005-0000-0000-000076020000}"/>
    <cellStyle name="Input 5 3 4" xfId="632" xr:uid="{00000000-0005-0000-0000-000077020000}"/>
    <cellStyle name="Input 5 3 5" xfId="633" xr:uid="{00000000-0005-0000-0000-000078020000}"/>
    <cellStyle name="Input 5 3 6" xfId="634" xr:uid="{00000000-0005-0000-0000-000079020000}"/>
    <cellStyle name="Input 5 4" xfId="635" xr:uid="{00000000-0005-0000-0000-00007A020000}"/>
    <cellStyle name="Input 5 4 2" xfId="636" xr:uid="{00000000-0005-0000-0000-00007B020000}"/>
    <cellStyle name="Input 5 4 3" xfId="637" xr:uid="{00000000-0005-0000-0000-00007C020000}"/>
    <cellStyle name="Input 5 4 4" xfId="638" xr:uid="{00000000-0005-0000-0000-00007D020000}"/>
    <cellStyle name="Input 5 4 5" xfId="639" xr:uid="{00000000-0005-0000-0000-00007E020000}"/>
    <cellStyle name="Input 5 4 6" xfId="640" xr:uid="{00000000-0005-0000-0000-00007F020000}"/>
    <cellStyle name="Input 5 5" xfId="641" xr:uid="{00000000-0005-0000-0000-000080020000}"/>
    <cellStyle name="Input 5 5 2" xfId="642" xr:uid="{00000000-0005-0000-0000-000081020000}"/>
    <cellStyle name="Input 5 5 3" xfId="643" xr:uid="{00000000-0005-0000-0000-000082020000}"/>
    <cellStyle name="Input 5 5 4" xfId="644" xr:uid="{00000000-0005-0000-0000-000083020000}"/>
    <cellStyle name="Input 5 5 5" xfId="645" xr:uid="{00000000-0005-0000-0000-000084020000}"/>
    <cellStyle name="Input 5 5 6" xfId="646" xr:uid="{00000000-0005-0000-0000-000085020000}"/>
    <cellStyle name="Input 5 6" xfId="647" xr:uid="{00000000-0005-0000-0000-000086020000}"/>
    <cellStyle name="Input 5 7" xfId="648" xr:uid="{00000000-0005-0000-0000-000087020000}"/>
    <cellStyle name="Input 5 8" xfId="649" xr:uid="{00000000-0005-0000-0000-000088020000}"/>
    <cellStyle name="Input 5 9" xfId="650" xr:uid="{00000000-0005-0000-0000-000089020000}"/>
    <cellStyle name="Input 6" xfId="651" xr:uid="{00000000-0005-0000-0000-00008A020000}"/>
    <cellStyle name="Input 6 10" xfId="652" xr:uid="{00000000-0005-0000-0000-00008B020000}"/>
    <cellStyle name="Input 6 2" xfId="653" xr:uid="{00000000-0005-0000-0000-00008C020000}"/>
    <cellStyle name="Input 6 2 2" xfId="654" xr:uid="{00000000-0005-0000-0000-00008D020000}"/>
    <cellStyle name="Input 6 2 3" xfId="655" xr:uid="{00000000-0005-0000-0000-00008E020000}"/>
    <cellStyle name="Input 6 2 4" xfId="656" xr:uid="{00000000-0005-0000-0000-00008F020000}"/>
    <cellStyle name="Input 6 2 5" xfId="657" xr:uid="{00000000-0005-0000-0000-000090020000}"/>
    <cellStyle name="Input 6 2 6" xfId="658" xr:uid="{00000000-0005-0000-0000-000091020000}"/>
    <cellStyle name="Input 6 3" xfId="659" xr:uid="{00000000-0005-0000-0000-000092020000}"/>
    <cellStyle name="Input 6 3 2" xfId="660" xr:uid="{00000000-0005-0000-0000-000093020000}"/>
    <cellStyle name="Input 6 3 3" xfId="661" xr:uid="{00000000-0005-0000-0000-000094020000}"/>
    <cellStyle name="Input 6 3 4" xfId="662" xr:uid="{00000000-0005-0000-0000-000095020000}"/>
    <cellStyle name="Input 6 3 5" xfId="663" xr:uid="{00000000-0005-0000-0000-000096020000}"/>
    <cellStyle name="Input 6 3 6" xfId="664" xr:uid="{00000000-0005-0000-0000-000097020000}"/>
    <cellStyle name="Input 6 4" xfId="665" xr:uid="{00000000-0005-0000-0000-000098020000}"/>
    <cellStyle name="Input 6 4 2" xfId="666" xr:uid="{00000000-0005-0000-0000-000099020000}"/>
    <cellStyle name="Input 6 4 3" xfId="667" xr:uid="{00000000-0005-0000-0000-00009A020000}"/>
    <cellStyle name="Input 6 4 4" xfId="668" xr:uid="{00000000-0005-0000-0000-00009B020000}"/>
    <cellStyle name="Input 6 4 5" xfId="669" xr:uid="{00000000-0005-0000-0000-00009C020000}"/>
    <cellStyle name="Input 6 4 6" xfId="670" xr:uid="{00000000-0005-0000-0000-00009D020000}"/>
    <cellStyle name="Input 6 5" xfId="671" xr:uid="{00000000-0005-0000-0000-00009E020000}"/>
    <cellStyle name="Input 6 5 2" xfId="672" xr:uid="{00000000-0005-0000-0000-00009F020000}"/>
    <cellStyle name="Input 6 5 3" xfId="673" xr:uid="{00000000-0005-0000-0000-0000A0020000}"/>
    <cellStyle name="Input 6 5 4" xfId="674" xr:uid="{00000000-0005-0000-0000-0000A1020000}"/>
    <cellStyle name="Input 6 5 5" xfId="675" xr:uid="{00000000-0005-0000-0000-0000A2020000}"/>
    <cellStyle name="Input 6 5 6" xfId="676" xr:uid="{00000000-0005-0000-0000-0000A3020000}"/>
    <cellStyle name="Input 6 6" xfId="677" xr:uid="{00000000-0005-0000-0000-0000A4020000}"/>
    <cellStyle name="Input 6 7" xfId="678" xr:uid="{00000000-0005-0000-0000-0000A5020000}"/>
    <cellStyle name="Input 6 8" xfId="679" xr:uid="{00000000-0005-0000-0000-0000A6020000}"/>
    <cellStyle name="Input 6 9" xfId="680" xr:uid="{00000000-0005-0000-0000-0000A7020000}"/>
    <cellStyle name="Input 7" xfId="681" xr:uid="{00000000-0005-0000-0000-0000A8020000}"/>
    <cellStyle name="Input 7 10" xfId="682" xr:uid="{00000000-0005-0000-0000-0000A9020000}"/>
    <cellStyle name="Input 7 2" xfId="683" xr:uid="{00000000-0005-0000-0000-0000AA020000}"/>
    <cellStyle name="Input 7 2 2" xfId="684" xr:uid="{00000000-0005-0000-0000-0000AB020000}"/>
    <cellStyle name="Input 7 2 3" xfId="685" xr:uid="{00000000-0005-0000-0000-0000AC020000}"/>
    <cellStyle name="Input 7 2 4" xfId="686" xr:uid="{00000000-0005-0000-0000-0000AD020000}"/>
    <cellStyle name="Input 7 2 5" xfId="687" xr:uid="{00000000-0005-0000-0000-0000AE020000}"/>
    <cellStyle name="Input 7 2 6" xfId="688" xr:uid="{00000000-0005-0000-0000-0000AF020000}"/>
    <cellStyle name="Input 7 3" xfId="689" xr:uid="{00000000-0005-0000-0000-0000B0020000}"/>
    <cellStyle name="Input 7 3 2" xfId="690" xr:uid="{00000000-0005-0000-0000-0000B1020000}"/>
    <cellStyle name="Input 7 3 3" xfId="691" xr:uid="{00000000-0005-0000-0000-0000B2020000}"/>
    <cellStyle name="Input 7 3 4" xfId="692" xr:uid="{00000000-0005-0000-0000-0000B3020000}"/>
    <cellStyle name="Input 7 3 5" xfId="693" xr:uid="{00000000-0005-0000-0000-0000B4020000}"/>
    <cellStyle name="Input 7 3 6" xfId="694" xr:uid="{00000000-0005-0000-0000-0000B5020000}"/>
    <cellStyle name="Input 7 4" xfId="695" xr:uid="{00000000-0005-0000-0000-0000B6020000}"/>
    <cellStyle name="Input 7 4 2" xfId="696" xr:uid="{00000000-0005-0000-0000-0000B7020000}"/>
    <cellStyle name="Input 7 4 3" xfId="697" xr:uid="{00000000-0005-0000-0000-0000B8020000}"/>
    <cellStyle name="Input 7 4 4" xfId="698" xr:uid="{00000000-0005-0000-0000-0000B9020000}"/>
    <cellStyle name="Input 7 4 5" xfId="699" xr:uid="{00000000-0005-0000-0000-0000BA020000}"/>
    <cellStyle name="Input 7 4 6" xfId="700" xr:uid="{00000000-0005-0000-0000-0000BB020000}"/>
    <cellStyle name="Input 7 5" xfId="701" xr:uid="{00000000-0005-0000-0000-0000BC020000}"/>
    <cellStyle name="Input 7 5 2" xfId="702" xr:uid="{00000000-0005-0000-0000-0000BD020000}"/>
    <cellStyle name="Input 7 5 3" xfId="703" xr:uid="{00000000-0005-0000-0000-0000BE020000}"/>
    <cellStyle name="Input 7 5 4" xfId="704" xr:uid="{00000000-0005-0000-0000-0000BF020000}"/>
    <cellStyle name="Input 7 5 5" xfId="705" xr:uid="{00000000-0005-0000-0000-0000C0020000}"/>
    <cellStyle name="Input 7 5 6" xfId="706" xr:uid="{00000000-0005-0000-0000-0000C1020000}"/>
    <cellStyle name="Input 7 6" xfId="707" xr:uid="{00000000-0005-0000-0000-0000C2020000}"/>
    <cellStyle name="Input 7 7" xfId="708" xr:uid="{00000000-0005-0000-0000-0000C3020000}"/>
    <cellStyle name="Input 7 8" xfId="709" xr:uid="{00000000-0005-0000-0000-0000C4020000}"/>
    <cellStyle name="Input 7 9" xfId="710" xr:uid="{00000000-0005-0000-0000-0000C5020000}"/>
    <cellStyle name="Input 8" xfId="711" xr:uid="{00000000-0005-0000-0000-0000C6020000}"/>
    <cellStyle name="Input 8 2" xfId="712" xr:uid="{00000000-0005-0000-0000-0000C7020000}"/>
    <cellStyle name="Input 8 3" xfId="713" xr:uid="{00000000-0005-0000-0000-0000C8020000}"/>
    <cellStyle name="Input 8 4" xfId="714" xr:uid="{00000000-0005-0000-0000-0000C9020000}"/>
    <cellStyle name="Input 8 5" xfId="715" xr:uid="{00000000-0005-0000-0000-0000CA020000}"/>
    <cellStyle name="Input 8 6" xfId="716" xr:uid="{00000000-0005-0000-0000-0000CB020000}"/>
    <cellStyle name="Linked Cell 2" xfId="717" xr:uid="{00000000-0005-0000-0000-0000CC020000}"/>
    <cellStyle name="MandOTableHeadline" xfId="718" xr:uid="{00000000-0005-0000-0000-0000CD020000}"/>
    <cellStyle name="Millares" xfId="1601" builtinId="3"/>
    <cellStyle name="Millares 10" xfId="719" xr:uid="{00000000-0005-0000-0000-0000CF020000}"/>
    <cellStyle name="Millares 10 2" xfId="720" xr:uid="{00000000-0005-0000-0000-0000D0020000}"/>
    <cellStyle name="Millares 11" xfId="721" xr:uid="{00000000-0005-0000-0000-0000D1020000}"/>
    <cellStyle name="Millares 11 2" xfId="722" xr:uid="{00000000-0005-0000-0000-0000D2020000}"/>
    <cellStyle name="Millares 12" xfId="723" xr:uid="{00000000-0005-0000-0000-0000D3020000}"/>
    <cellStyle name="Millares 12 2" xfId="724" xr:uid="{00000000-0005-0000-0000-0000D4020000}"/>
    <cellStyle name="Millares 13" xfId="725" xr:uid="{00000000-0005-0000-0000-0000D5020000}"/>
    <cellStyle name="Millares 14" xfId="726" xr:uid="{00000000-0005-0000-0000-0000D6020000}"/>
    <cellStyle name="Millares 2" xfId="727" xr:uid="{00000000-0005-0000-0000-0000D7020000}"/>
    <cellStyle name="Millares 2 2" xfId="728" xr:uid="{00000000-0005-0000-0000-0000D8020000}"/>
    <cellStyle name="Millares 2 2 2" xfId="729" xr:uid="{00000000-0005-0000-0000-0000D9020000}"/>
    <cellStyle name="Millares 2 2 3" xfId="730" xr:uid="{00000000-0005-0000-0000-0000DA020000}"/>
    <cellStyle name="Millares 2 2 4" xfId="731" xr:uid="{00000000-0005-0000-0000-0000DB020000}"/>
    <cellStyle name="Millares 2 3" xfId="732" xr:uid="{00000000-0005-0000-0000-0000DC020000}"/>
    <cellStyle name="Millares 2 4" xfId="733" xr:uid="{00000000-0005-0000-0000-0000DD020000}"/>
    <cellStyle name="Millares 2 5" xfId="734" xr:uid="{00000000-0005-0000-0000-0000DE020000}"/>
    <cellStyle name="Millares 2 5 2" xfId="735" xr:uid="{00000000-0005-0000-0000-0000DF020000}"/>
    <cellStyle name="Millares 2 6" xfId="736" xr:uid="{00000000-0005-0000-0000-0000E0020000}"/>
    <cellStyle name="Millares 2 6 2" xfId="737" xr:uid="{00000000-0005-0000-0000-0000E1020000}"/>
    <cellStyle name="Millares 2 7" xfId="738" xr:uid="{00000000-0005-0000-0000-0000E2020000}"/>
    <cellStyle name="Millares 2 7 2" xfId="739" xr:uid="{00000000-0005-0000-0000-0000E3020000}"/>
    <cellStyle name="Millares 2 8" xfId="740" xr:uid="{00000000-0005-0000-0000-0000E4020000}"/>
    <cellStyle name="Millares 3" xfId="741" xr:uid="{00000000-0005-0000-0000-0000E5020000}"/>
    <cellStyle name="Millares 3 2" xfId="742" xr:uid="{00000000-0005-0000-0000-0000E6020000}"/>
    <cellStyle name="Millares 4" xfId="743" xr:uid="{00000000-0005-0000-0000-0000E7020000}"/>
    <cellStyle name="Millares 4 2" xfId="744" xr:uid="{00000000-0005-0000-0000-0000E8020000}"/>
    <cellStyle name="Millares 4 2 2" xfId="745" xr:uid="{00000000-0005-0000-0000-0000E9020000}"/>
    <cellStyle name="Millares 5" xfId="746" xr:uid="{00000000-0005-0000-0000-0000EA020000}"/>
    <cellStyle name="Millares 5 2" xfId="747" xr:uid="{00000000-0005-0000-0000-0000EB020000}"/>
    <cellStyle name="Millares 5 3" xfId="748" xr:uid="{00000000-0005-0000-0000-0000EC020000}"/>
    <cellStyle name="Millares 6" xfId="749" xr:uid="{00000000-0005-0000-0000-0000ED020000}"/>
    <cellStyle name="Millares 7" xfId="750" xr:uid="{00000000-0005-0000-0000-0000EE020000}"/>
    <cellStyle name="Millares 8" xfId="751" xr:uid="{00000000-0005-0000-0000-0000EF020000}"/>
    <cellStyle name="Millares 8 2" xfId="752" xr:uid="{00000000-0005-0000-0000-0000F0020000}"/>
    <cellStyle name="Millares 9" xfId="753" xr:uid="{00000000-0005-0000-0000-0000F1020000}"/>
    <cellStyle name="Millares 9 2" xfId="754" xr:uid="{00000000-0005-0000-0000-0000F2020000}"/>
    <cellStyle name="Normal" xfId="0" builtinId="0"/>
    <cellStyle name="Normal 1" xfId="755" xr:uid="{00000000-0005-0000-0000-0000F4020000}"/>
    <cellStyle name="Normal 10" xfId="756" xr:uid="{00000000-0005-0000-0000-0000F5020000}"/>
    <cellStyle name="Normal 10 2" xfId="757" xr:uid="{00000000-0005-0000-0000-0000F6020000}"/>
    <cellStyle name="Normal 10 3" xfId="758" xr:uid="{00000000-0005-0000-0000-0000F7020000}"/>
    <cellStyle name="Normal 11" xfId="759" xr:uid="{00000000-0005-0000-0000-0000F8020000}"/>
    <cellStyle name="Normal 11 2" xfId="760" xr:uid="{00000000-0005-0000-0000-0000F9020000}"/>
    <cellStyle name="Normal 12" xfId="761" xr:uid="{00000000-0005-0000-0000-0000FA020000}"/>
    <cellStyle name="Normal 12 2" xfId="762" xr:uid="{00000000-0005-0000-0000-0000FB020000}"/>
    <cellStyle name="Normal 13" xfId="763" xr:uid="{00000000-0005-0000-0000-0000FC020000}"/>
    <cellStyle name="Normal 13 2" xfId="764" xr:uid="{00000000-0005-0000-0000-0000FD020000}"/>
    <cellStyle name="Normal 14" xfId="765" xr:uid="{00000000-0005-0000-0000-0000FE020000}"/>
    <cellStyle name="Normal 15" xfId="766" xr:uid="{00000000-0005-0000-0000-0000FF020000}"/>
    <cellStyle name="Normal 15 2" xfId="767" xr:uid="{00000000-0005-0000-0000-000000030000}"/>
    <cellStyle name="Normal 16" xfId="768" xr:uid="{00000000-0005-0000-0000-000001030000}"/>
    <cellStyle name="Normal 17" xfId="769" xr:uid="{00000000-0005-0000-0000-000002030000}"/>
    <cellStyle name="Normal 17 2" xfId="770" xr:uid="{00000000-0005-0000-0000-000003030000}"/>
    <cellStyle name="Normal 17 3" xfId="771" xr:uid="{00000000-0005-0000-0000-000004030000}"/>
    <cellStyle name="Normal 18" xfId="772" xr:uid="{00000000-0005-0000-0000-000005030000}"/>
    <cellStyle name="Normal 19" xfId="773" xr:uid="{00000000-0005-0000-0000-000006030000}"/>
    <cellStyle name="Normal 2" xfId="774" xr:uid="{00000000-0005-0000-0000-000007030000}"/>
    <cellStyle name="Normal 2 10" xfId="775" xr:uid="{00000000-0005-0000-0000-000008030000}"/>
    <cellStyle name="Normal 2 11" xfId="776" xr:uid="{00000000-0005-0000-0000-000009030000}"/>
    <cellStyle name="Normal 2 12" xfId="777" xr:uid="{00000000-0005-0000-0000-00000A030000}"/>
    <cellStyle name="Normal 2 13" xfId="778" xr:uid="{00000000-0005-0000-0000-00000B030000}"/>
    <cellStyle name="Normal 2 14" xfId="779" xr:uid="{00000000-0005-0000-0000-00000C030000}"/>
    <cellStyle name="Normal 2 15" xfId="780" xr:uid="{00000000-0005-0000-0000-00000D030000}"/>
    <cellStyle name="Normal 2 16" xfId="781" xr:uid="{00000000-0005-0000-0000-00000E030000}"/>
    <cellStyle name="Normal 2 17" xfId="782" xr:uid="{00000000-0005-0000-0000-00000F030000}"/>
    <cellStyle name="Normal 2 18" xfId="783" xr:uid="{00000000-0005-0000-0000-000010030000}"/>
    <cellStyle name="Normal 2 19" xfId="784" xr:uid="{00000000-0005-0000-0000-000011030000}"/>
    <cellStyle name="Normal 2 2" xfId="785" xr:uid="{00000000-0005-0000-0000-000012030000}"/>
    <cellStyle name="Normal 2 2 2" xfId="786" xr:uid="{00000000-0005-0000-0000-000013030000}"/>
    <cellStyle name="Normal 2 2 3" xfId="787" xr:uid="{00000000-0005-0000-0000-000014030000}"/>
    <cellStyle name="Normal 2 2 4" xfId="788" xr:uid="{00000000-0005-0000-0000-000015030000}"/>
    <cellStyle name="Normal 2 20" xfId="789" xr:uid="{00000000-0005-0000-0000-000016030000}"/>
    <cellStyle name="Normal 2 21" xfId="790" xr:uid="{00000000-0005-0000-0000-000017030000}"/>
    <cellStyle name="Normal 2 22" xfId="791" xr:uid="{00000000-0005-0000-0000-000018030000}"/>
    <cellStyle name="Normal 2 23" xfId="792" xr:uid="{00000000-0005-0000-0000-000019030000}"/>
    <cellStyle name="Normal 2 24" xfId="793" xr:uid="{00000000-0005-0000-0000-00001A030000}"/>
    <cellStyle name="Normal 2 25" xfId="794" xr:uid="{00000000-0005-0000-0000-00001B030000}"/>
    <cellStyle name="Normal 2 3" xfId="795" xr:uid="{00000000-0005-0000-0000-00001C030000}"/>
    <cellStyle name="Normal 2 4" xfId="796" xr:uid="{00000000-0005-0000-0000-00001D030000}"/>
    <cellStyle name="Normal 2 4 2" xfId="797" xr:uid="{00000000-0005-0000-0000-00001E030000}"/>
    <cellStyle name="Normal 2 5" xfId="798" xr:uid="{00000000-0005-0000-0000-00001F030000}"/>
    <cellStyle name="Normal 2 6" xfId="799" xr:uid="{00000000-0005-0000-0000-000020030000}"/>
    <cellStyle name="Normal 2 7" xfId="800" xr:uid="{00000000-0005-0000-0000-000021030000}"/>
    <cellStyle name="Normal 2 8" xfId="801" xr:uid="{00000000-0005-0000-0000-000022030000}"/>
    <cellStyle name="Normal 2 8 2" xfId="802" xr:uid="{00000000-0005-0000-0000-000023030000}"/>
    <cellStyle name="Normal 2 8 3" xfId="803" xr:uid="{00000000-0005-0000-0000-000024030000}"/>
    <cellStyle name="Normal 2 9" xfId="804" xr:uid="{00000000-0005-0000-0000-000025030000}"/>
    <cellStyle name="Normal 2_DATOS SEBASTIAN ratios140408" xfId="805" xr:uid="{00000000-0005-0000-0000-000026030000}"/>
    <cellStyle name="Normal 20" xfId="806" xr:uid="{00000000-0005-0000-0000-000027030000}"/>
    <cellStyle name="Normal 21" xfId="807" xr:uid="{00000000-0005-0000-0000-000028030000}"/>
    <cellStyle name="Normal 21 2" xfId="808" xr:uid="{00000000-0005-0000-0000-000029030000}"/>
    <cellStyle name="Normal 22" xfId="809" xr:uid="{00000000-0005-0000-0000-00002A030000}"/>
    <cellStyle name="Normal 22 2" xfId="810" xr:uid="{00000000-0005-0000-0000-00002B030000}"/>
    <cellStyle name="Normal 22 3" xfId="811" xr:uid="{00000000-0005-0000-0000-00002C030000}"/>
    <cellStyle name="Normal 22 3 2" xfId="812" xr:uid="{00000000-0005-0000-0000-00002D030000}"/>
    <cellStyle name="Normal 22 3_Sheet2" xfId="813" xr:uid="{00000000-0005-0000-0000-00002E030000}"/>
    <cellStyle name="Normal 22 4" xfId="814" xr:uid="{00000000-0005-0000-0000-00002F030000}"/>
    <cellStyle name="Normal 22_Sheet2" xfId="815" xr:uid="{00000000-0005-0000-0000-000030030000}"/>
    <cellStyle name="Normal 23" xfId="816" xr:uid="{00000000-0005-0000-0000-000031030000}"/>
    <cellStyle name="Normal 24" xfId="817" xr:uid="{00000000-0005-0000-0000-000032030000}"/>
    <cellStyle name="Normal 24 2" xfId="818" xr:uid="{00000000-0005-0000-0000-000033030000}"/>
    <cellStyle name="Normal 24 3" xfId="819" xr:uid="{00000000-0005-0000-0000-000034030000}"/>
    <cellStyle name="Normal 24_Sheet2" xfId="820" xr:uid="{00000000-0005-0000-0000-000035030000}"/>
    <cellStyle name="Normal 25" xfId="821" xr:uid="{00000000-0005-0000-0000-000036030000}"/>
    <cellStyle name="Normal 25 2" xfId="822" xr:uid="{00000000-0005-0000-0000-000037030000}"/>
    <cellStyle name="Normal 26" xfId="823" xr:uid="{00000000-0005-0000-0000-000038030000}"/>
    <cellStyle name="Normal 26 2" xfId="824" xr:uid="{00000000-0005-0000-0000-000039030000}"/>
    <cellStyle name="Normal 27" xfId="825" xr:uid="{00000000-0005-0000-0000-00003A030000}"/>
    <cellStyle name="Normal 28" xfId="826" xr:uid="{00000000-0005-0000-0000-00003B030000}"/>
    <cellStyle name="Normal 29" xfId="827" xr:uid="{00000000-0005-0000-0000-00003C030000}"/>
    <cellStyle name="Normal 29 2" xfId="828" xr:uid="{00000000-0005-0000-0000-00003D030000}"/>
    <cellStyle name="Normal 29_Sheet2" xfId="829" xr:uid="{00000000-0005-0000-0000-00003E030000}"/>
    <cellStyle name="Normal 3" xfId="830" xr:uid="{00000000-0005-0000-0000-00003F030000}"/>
    <cellStyle name="Normal 3 10" xfId="831" xr:uid="{00000000-0005-0000-0000-000040030000}"/>
    <cellStyle name="Normal 3 11" xfId="832" xr:uid="{00000000-0005-0000-0000-000041030000}"/>
    <cellStyle name="Normal 3 12" xfId="833" xr:uid="{00000000-0005-0000-0000-000042030000}"/>
    <cellStyle name="Normal 3 13" xfId="834" xr:uid="{00000000-0005-0000-0000-000043030000}"/>
    <cellStyle name="Normal 3 14" xfId="835" xr:uid="{00000000-0005-0000-0000-000044030000}"/>
    <cellStyle name="Normal 3 15" xfId="836" xr:uid="{00000000-0005-0000-0000-000045030000}"/>
    <cellStyle name="Normal 3 16" xfId="837" xr:uid="{00000000-0005-0000-0000-000046030000}"/>
    <cellStyle name="Normal 3 17" xfId="838" xr:uid="{00000000-0005-0000-0000-000047030000}"/>
    <cellStyle name="Normal 3 18" xfId="839" xr:uid="{00000000-0005-0000-0000-000048030000}"/>
    <cellStyle name="Normal 3 19" xfId="840" xr:uid="{00000000-0005-0000-0000-000049030000}"/>
    <cellStyle name="Normal 3 2" xfId="841" xr:uid="{00000000-0005-0000-0000-00004A030000}"/>
    <cellStyle name="Normal 3 20" xfId="842" xr:uid="{00000000-0005-0000-0000-00004B030000}"/>
    <cellStyle name="Normal 3 20 2" xfId="843" xr:uid="{00000000-0005-0000-0000-00004C030000}"/>
    <cellStyle name="Normal 3 20_Sheet2" xfId="844" xr:uid="{00000000-0005-0000-0000-00004D030000}"/>
    <cellStyle name="Normal 3 3" xfId="845" xr:uid="{00000000-0005-0000-0000-00004E030000}"/>
    <cellStyle name="Normal 3 4" xfId="846" xr:uid="{00000000-0005-0000-0000-00004F030000}"/>
    <cellStyle name="Normal 3 5" xfId="847" xr:uid="{00000000-0005-0000-0000-000050030000}"/>
    <cellStyle name="Normal 3 6" xfId="848" xr:uid="{00000000-0005-0000-0000-000051030000}"/>
    <cellStyle name="Normal 3 7" xfId="849" xr:uid="{00000000-0005-0000-0000-000052030000}"/>
    <cellStyle name="Normal 3 8" xfId="850" xr:uid="{00000000-0005-0000-0000-000053030000}"/>
    <cellStyle name="Normal 3 9" xfId="851" xr:uid="{00000000-0005-0000-0000-000054030000}"/>
    <cellStyle name="Normal 30" xfId="852" xr:uid="{00000000-0005-0000-0000-000055030000}"/>
    <cellStyle name="Normal 30 2" xfId="853" xr:uid="{00000000-0005-0000-0000-000056030000}"/>
    <cellStyle name="Normal 30_Sheet2" xfId="854" xr:uid="{00000000-0005-0000-0000-000057030000}"/>
    <cellStyle name="Normal 31" xfId="855" xr:uid="{00000000-0005-0000-0000-000058030000}"/>
    <cellStyle name="Normal 31 2" xfId="856" xr:uid="{00000000-0005-0000-0000-000059030000}"/>
    <cellStyle name="Normal 31_Sheet2" xfId="857" xr:uid="{00000000-0005-0000-0000-00005A030000}"/>
    <cellStyle name="Normal 32" xfId="858" xr:uid="{00000000-0005-0000-0000-00005B030000}"/>
    <cellStyle name="Normal 32 2" xfId="859" xr:uid="{00000000-0005-0000-0000-00005C030000}"/>
    <cellStyle name="Normal 32_Sheet2" xfId="860" xr:uid="{00000000-0005-0000-0000-00005D030000}"/>
    <cellStyle name="Normal 33" xfId="861" xr:uid="{00000000-0005-0000-0000-00005E030000}"/>
    <cellStyle name="Normal 33 2" xfId="862" xr:uid="{00000000-0005-0000-0000-00005F030000}"/>
    <cellStyle name="Normal 33_Sheet2" xfId="863" xr:uid="{00000000-0005-0000-0000-000060030000}"/>
    <cellStyle name="Normal 34" xfId="864" xr:uid="{00000000-0005-0000-0000-000061030000}"/>
    <cellStyle name="Normal 34 2" xfId="865" xr:uid="{00000000-0005-0000-0000-000062030000}"/>
    <cellStyle name="Normal 34_Sheet2" xfId="866" xr:uid="{00000000-0005-0000-0000-000063030000}"/>
    <cellStyle name="Normal 35" xfId="867" xr:uid="{00000000-0005-0000-0000-000064030000}"/>
    <cellStyle name="Normal 35 2" xfId="868" xr:uid="{00000000-0005-0000-0000-000065030000}"/>
    <cellStyle name="Normal 35_Sheet2" xfId="869" xr:uid="{00000000-0005-0000-0000-000066030000}"/>
    <cellStyle name="Normal 36" xfId="870" xr:uid="{00000000-0005-0000-0000-000067030000}"/>
    <cellStyle name="Normal 36 2" xfId="871" xr:uid="{00000000-0005-0000-0000-000068030000}"/>
    <cellStyle name="Normal 36_Sheet2" xfId="872" xr:uid="{00000000-0005-0000-0000-000069030000}"/>
    <cellStyle name="Normal 37" xfId="873" xr:uid="{00000000-0005-0000-0000-00006A030000}"/>
    <cellStyle name="Normal 37 2" xfId="874" xr:uid="{00000000-0005-0000-0000-00006B030000}"/>
    <cellStyle name="Normal 37_Sheet2" xfId="875" xr:uid="{00000000-0005-0000-0000-00006C030000}"/>
    <cellStyle name="Normal 38" xfId="876" xr:uid="{00000000-0005-0000-0000-00006D030000}"/>
    <cellStyle name="Normal 38 2" xfId="877" xr:uid="{00000000-0005-0000-0000-00006E030000}"/>
    <cellStyle name="Normal 38_Sheet2" xfId="878" xr:uid="{00000000-0005-0000-0000-00006F030000}"/>
    <cellStyle name="Normal 39" xfId="879" xr:uid="{00000000-0005-0000-0000-000070030000}"/>
    <cellStyle name="Normal 39 2" xfId="880" xr:uid="{00000000-0005-0000-0000-000071030000}"/>
    <cellStyle name="Normal 39_Sheet2" xfId="881" xr:uid="{00000000-0005-0000-0000-000072030000}"/>
    <cellStyle name="Normal 4" xfId="882" xr:uid="{00000000-0005-0000-0000-000073030000}"/>
    <cellStyle name="Normal 4 2" xfId="883" xr:uid="{00000000-0005-0000-0000-000074030000}"/>
    <cellStyle name="Normal 4 3" xfId="884" xr:uid="{00000000-0005-0000-0000-000075030000}"/>
    <cellStyle name="Normal 4 4" xfId="885" xr:uid="{00000000-0005-0000-0000-000076030000}"/>
    <cellStyle name="Normal 4 5" xfId="886" xr:uid="{00000000-0005-0000-0000-000077030000}"/>
    <cellStyle name="Normal 4 6" xfId="887" xr:uid="{00000000-0005-0000-0000-000078030000}"/>
    <cellStyle name="Normal 4 7" xfId="888" xr:uid="{00000000-0005-0000-0000-000079030000}"/>
    <cellStyle name="Normal 4_Book2" xfId="889" xr:uid="{00000000-0005-0000-0000-00007A030000}"/>
    <cellStyle name="Normal 40" xfId="890" xr:uid="{00000000-0005-0000-0000-00007B030000}"/>
    <cellStyle name="Normal 40 2" xfId="891" xr:uid="{00000000-0005-0000-0000-00007C030000}"/>
    <cellStyle name="Normal 40_Sheet2" xfId="892" xr:uid="{00000000-0005-0000-0000-00007D030000}"/>
    <cellStyle name="Normal 41" xfId="893" xr:uid="{00000000-0005-0000-0000-00007E030000}"/>
    <cellStyle name="Normal 41 2" xfId="894" xr:uid="{00000000-0005-0000-0000-00007F030000}"/>
    <cellStyle name="Normal 41_Sheet2" xfId="895" xr:uid="{00000000-0005-0000-0000-000080030000}"/>
    <cellStyle name="Normal 42" xfId="896" xr:uid="{00000000-0005-0000-0000-000081030000}"/>
    <cellStyle name="Normal 42 2" xfId="897" xr:uid="{00000000-0005-0000-0000-000082030000}"/>
    <cellStyle name="Normal 42_Sheet2" xfId="898" xr:uid="{00000000-0005-0000-0000-000083030000}"/>
    <cellStyle name="Normal 43" xfId="899" xr:uid="{00000000-0005-0000-0000-000084030000}"/>
    <cellStyle name="Normal 43 2" xfId="900" xr:uid="{00000000-0005-0000-0000-000085030000}"/>
    <cellStyle name="Normal 43_Sheet2" xfId="901" xr:uid="{00000000-0005-0000-0000-000086030000}"/>
    <cellStyle name="Normal 44" xfId="902" xr:uid="{00000000-0005-0000-0000-000087030000}"/>
    <cellStyle name="Normal 44 2" xfId="903" xr:uid="{00000000-0005-0000-0000-000088030000}"/>
    <cellStyle name="Normal 44_Sheet2" xfId="904" xr:uid="{00000000-0005-0000-0000-000089030000}"/>
    <cellStyle name="Normal 45" xfId="905" xr:uid="{00000000-0005-0000-0000-00008A030000}"/>
    <cellStyle name="Normal 45 2" xfId="906" xr:uid="{00000000-0005-0000-0000-00008B030000}"/>
    <cellStyle name="Normal 45_Sheet2" xfId="907" xr:uid="{00000000-0005-0000-0000-00008C030000}"/>
    <cellStyle name="Normal 46" xfId="908" xr:uid="{00000000-0005-0000-0000-00008D030000}"/>
    <cellStyle name="Normal 46 2" xfId="909" xr:uid="{00000000-0005-0000-0000-00008E030000}"/>
    <cellStyle name="Normal 46_Sheet2" xfId="910" xr:uid="{00000000-0005-0000-0000-00008F030000}"/>
    <cellStyle name="Normal 47" xfId="911" xr:uid="{00000000-0005-0000-0000-000090030000}"/>
    <cellStyle name="Normal 47 2" xfId="912" xr:uid="{00000000-0005-0000-0000-000091030000}"/>
    <cellStyle name="Normal 47_Sheet2" xfId="913" xr:uid="{00000000-0005-0000-0000-000092030000}"/>
    <cellStyle name="Normal 48" xfId="914" xr:uid="{00000000-0005-0000-0000-000093030000}"/>
    <cellStyle name="Normal 48 2" xfId="915" xr:uid="{00000000-0005-0000-0000-000094030000}"/>
    <cellStyle name="Normal 48_Sheet2" xfId="916" xr:uid="{00000000-0005-0000-0000-000095030000}"/>
    <cellStyle name="Normal 49" xfId="917" xr:uid="{00000000-0005-0000-0000-000096030000}"/>
    <cellStyle name="Normal 49 2" xfId="918" xr:uid="{00000000-0005-0000-0000-000097030000}"/>
    <cellStyle name="Normal 49_Sheet2" xfId="919" xr:uid="{00000000-0005-0000-0000-000098030000}"/>
    <cellStyle name="Normal 5" xfId="920" xr:uid="{00000000-0005-0000-0000-000099030000}"/>
    <cellStyle name="Normal 5 2" xfId="921" xr:uid="{00000000-0005-0000-0000-00009A030000}"/>
    <cellStyle name="Normal 5 3" xfId="922" xr:uid="{00000000-0005-0000-0000-00009B030000}"/>
    <cellStyle name="Normal 5 4" xfId="923" xr:uid="{00000000-0005-0000-0000-00009C030000}"/>
    <cellStyle name="Normal 5 5" xfId="924" xr:uid="{00000000-0005-0000-0000-00009D030000}"/>
    <cellStyle name="Normal 50" xfId="925" xr:uid="{00000000-0005-0000-0000-00009E030000}"/>
    <cellStyle name="Normal 50 2" xfId="926" xr:uid="{00000000-0005-0000-0000-00009F030000}"/>
    <cellStyle name="Normal 50_Sheet2" xfId="927" xr:uid="{00000000-0005-0000-0000-0000A0030000}"/>
    <cellStyle name="Normal 51" xfId="928" xr:uid="{00000000-0005-0000-0000-0000A1030000}"/>
    <cellStyle name="Normal 51 2" xfId="929" xr:uid="{00000000-0005-0000-0000-0000A2030000}"/>
    <cellStyle name="Normal 51_Sheet2" xfId="930" xr:uid="{00000000-0005-0000-0000-0000A3030000}"/>
    <cellStyle name="Normal 52" xfId="931" xr:uid="{00000000-0005-0000-0000-0000A4030000}"/>
    <cellStyle name="Normal 52 2" xfId="932" xr:uid="{00000000-0005-0000-0000-0000A5030000}"/>
    <cellStyle name="Normal 52_Sheet2" xfId="933" xr:uid="{00000000-0005-0000-0000-0000A6030000}"/>
    <cellStyle name="Normal 53" xfId="934" xr:uid="{00000000-0005-0000-0000-0000A7030000}"/>
    <cellStyle name="Normal 53 2" xfId="935" xr:uid="{00000000-0005-0000-0000-0000A8030000}"/>
    <cellStyle name="Normal 53_Sheet2" xfId="936" xr:uid="{00000000-0005-0000-0000-0000A9030000}"/>
    <cellStyle name="Normal 54" xfId="937" xr:uid="{00000000-0005-0000-0000-0000AA030000}"/>
    <cellStyle name="Normal 54 2" xfId="938" xr:uid="{00000000-0005-0000-0000-0000AB030000}"/>
    <cellStyle name="Normal 54_Sheet2" xfId="939" xr:uid="{00000000-0005-0000-0000-0000AC030000}"/>
    <cellStyle name="Normal 55" xfId="940" xr:uid="{00000000-0005-0000-0000-0000AD030000}"/>
    <cellStyle name="Normal 56" xfId="941" xr:uid="{00000000-0005-0000-0000-0000AE030000}"/>
    <cellStyle name="Normal 57" xfId="942" xr:uid="{00000000-0005-0000-0000-0000AF030000}"/>
    <cellStyle name="Normal 58" xfId="943" xr:uid="{00000000-0005-0000-0000-0000B0030000}"/>
    <cellStyle name="Normal 59" xfId="944" xr:uid="{00000000-0005-0000-0000-0000B1030000}"/>
    <cellStyle name="Normal 6" xfId="945" xr:uid="{00000000-0005-0000-0000-0000B2030000}"/>
    <cellStyle name="Normal 6 2" xfId="946" xr:uid="{00000000-0005-0000-0000-0000B3030000}"/>
    <cellStyle name="Normal 6 3" xfId="947" xr:uid="{00000000-0005-0000-0000-0000B4030000}"/>
    <cellStyle name="Normal 6 4" xfId="948" xr:uid="{00000000-0005-0000-0000-0000B5030000}"/>
    <cellStyle name="Normal 60" xfId="949" xr:uid="{00000000-0005-0000-0000-0000B6030000}"/>
    <cellStyle name="Normal 61" xfId="950" xr:uid="{00000000-0005-0000-0000-0000B7030000}"/>
    <cellStyle name="Normal 61 2" xfId="951" xr:uid="{00000000-0005-0000-0000-0000B8030000}"/>
    <cellStyle name="Normal 61 3" xfId="952" xr:uid="{00000000-0005-0000-0000-0000B9030000}"/>
    <cellStyle name="Normal 62" xfId="953" xr:uid="{00000000-0005-0000-0000-0000BA030000}"/>
    <cellStyle name="Normal 62 2" xfId="1600" xr:uid="{00000000-0005-0000-0000-0000BB030000}"/>
    <cellStyle name="Normal 63" xfId="1" xr:uid="{00000000-0005-0000-0000-0000BC030000}"/>
    <cellStyle name="Normal 63 2" xfId="954" xr:uid="{00000000-0005-0000-0000-0000BD030000}"/>
    <cellStyle name="Normal 64" xfId="955" xr:uid="{00000000-0005-0000-0000-0000BE030000}"/>
    <cellStyle name="Normal 65" xfId="956" xr:uid="{00000000-0005-0000-0000-0000BF030000}"/>
    <cellStyle name="Normal 66" xfId="1602" xr:uid="{00000000-0005-0000-0000-0000C0030000}"/>
    <cellStyle name="Normal 7" xfId="957" xr:uid="{00000000-0005-0000-0000-0000C1030000}"/>
    <cellStyle name="Normal 7 2" xfId="958" xr:uid="{00000000-0005-0000-0000-0000C2030000}"/>
    <cellStyle name="Normal 7 3" xfId="959" xr:uid="{00000000-0005-0000-0000-0000C3030000}"/>
    <cellStyle name="Normal 8" xfId="960" xr:uid="{00000000-0005-0000-0000-0000C4030000}"/>
    <cellStyle name="Normal 8 2" xfId="961" xr:uid="{00000000-0005-0000-0000-0000C5030000}"/>
    <cellStyle name="Normal 8 3" xfId="962" xr:uid="{00000000-0005-0000-0000-0000C6030000}"/>
    <cellStyle name="Normal 8 4" xfId="963" xr:uid="{00000000-0005-0000-0000-0000C7030000}"/>
    <cellStyle name="Normal 9" xfId="964" xr:uid="{00000000-0005-0000-0000-0000C8030000}"/>
    <cellStyle name="Normal 9 2" xfId="965" xr:uid="{00000000-0005-0000-0000-0000C9030000}"/>
    <cellStyle name="Normal 9 3" xfId="966" xr:uid="{00000000-0005-0000-0000-0000CA030000}"/>
    <cellStyle name="Normal 9 4" xfId="967" xr:uid="{00000000-0005-0000-0000-0000CB030000}"/>
    <cellStyle name="Normal 9 4 2" xfId="968" xr:uid="{00000000-0005-0000-0000-0000CC030000}"/>
    <cellStyle name="Normal 9 4 3" xfId="969" xr:uid="{00000000-0005-0000-0000-0000CD030000}"/>
    <cellStyle name="Normal-droit" xfId="970" xr:uid="{00000000-0005-0000-0000-0000CE030000}"/>
    <cellStyle name="Normal-droite" xfId="971" xr:uid="{00000000-0005-0000-0000-0000CF030000}"/>
    <cellStyle name="Note 2" xfId="972" xr:uid="{00000000-0005-0000-0000-0000D0030000}"/>
    <cellStyle name="Note 2 10" xfId="973" xr:uid="{00000000-0005-0000-0000-0000D1030000}"/>
    <cellStyle name="Note 2 11" xfId="974" xr:uid="{00000000-0005-0000-0000-0000D2030000}"/>
    <cellStyle name="Note 2 2" xfId="975" xr:uid="{00000000-0005-0000-0000-0000D3030000}"/>
    <cellStyle name="Note 2 2 2" xfId="976" xr:uid="{00000000-0005-0000-0000-0000D4030000}"/>
    <cellStyle name="Note 2 2 3" xfId="977" xr:uid="{00000000-0005-0000-0000-0000D5030000}"/>
    <cellStyle name="Note 2 2 4" xfId="978" xr:uid="{00000000-0005-0000-0000-0000D6030000}"/>
    <cellStyle name="Note 2 2 5" xfId="979" xr:uid="{00000000-0005-0000-0000-0000D7030000}"/>
    <cellStyle name="Note 2 2 6" xfId="980" xr:uid="{00000000-0005-0000-0000-0000D8030000}"/>
    <cellStyle name="Note 2 2 7" xfId="981" xr:uid="{00000000-0005-0000-0000-0000D9030000}"/>
    <cellStyle name="Note 2 3" xfId="982" xr:uid="{00000000-0005-0000-0000-0000DA030000}"/>
    <cellStyle name="Note 2 3 2" xfId="983" xr:uid="{00000000-0005-0000-0000-0000DB030000}"/>
    <cellStyle name="Note 2 3 3" xfId="984" xr:uid="{00000000-0005-0000-0000-0000DC030000}"/>
    <cellStyle name="Note 2 3 4" xfId="985" xr:uid="{00000000-0005-0000-0000-0000DD030000}"/>
    <cellStyle name="Note 2 3 5" xfId="986" xr:uid="{00000000-0005-0000-0000-0000DE030000}"/>
    <cellStyle name="Note 2 3 6" xfId="987" xr:uid="{00000000-0005-0000-0000-0000DF030000}"/>
    <cellStyle name="Note 2 3 7" xfId="988" xr:uid="{00000000-0005-0000-0000-0000E0030000}"/>
    <cellStyle name="Note 2 4" xfId="989" xr:uid="{00000000-0005-0000-0000-0000E1030000}"/>
    <cellStyle name="Note 2 4 2" xfId="990" xr:uid="{00000000-0005-0000-0000-0000E2030000}"/>
    <cellStyle name="Note 2 4 3" xfId="991" xr:uid="{00000000-0005-0000-0000-0000E3030000}"/>
    <cellStyle name="Note 2 4 4" xfId="992" xr:uid="{00000000-0005-0000-0000-0000E4030000}"/>
    <cellStyle name="Note 2 4 5" xfId="993" xr:uid="{00000000-0005-0000-0000-0000E5030000}"/>
    <cellStyle name="Note 2 4 6" xfId="994" xr:uid="{00000000-0005-0000-0000-0000E6030000}"/>
    <cellStyle name="Note 2 4 7" xfId="995" xr:uid="{00000000-0005-0000-0000-0000E7030000}"/>
    <cellStyle name="Note 2 5" xfId="996" xr:uid="{00000000-0005-0000-0000-0000E8030000}"/>
    <cellStyle name="Note 2 5 2" xfId="997" xr:uid="{00000000-0005-0000-0000-0000E9030000}"/>
    <cellStyle name="Note 2 5 3" xfId="998" xr:uid="{00000000-0005-0000-0000-0000EA030000}"/>
    <cellStyle name="Note 2 5 4" xfId="999" xr:uid="{00000000-0005-0000-0000-0000EB030000}"/>
    <cellStyle name="Note 2 5 5" xfId="1000" xr:uid="{00000000-0005-0000-0000-0000EC030000}"/>
    <cellStyle name="Note 2 5 6" xfId="1001" xr:uid="{00000000-0005-0000-0000-0000ED030000}"/>
    <cellStyle name="Note 2 5 7" xfId="1002" xr:uid="{00000000-0005-0000-0000-0000EE030000}"/>
    <cellStyle name="Note 2 6" xfId="1003" xr:uid="{00000000-0005-0000-0000-0000EF030000}"/>
    <cellStyle name="Note 2 7" xfId="1004" xr:uid="{00000000-0005-0000-0000-0000F0030000}"/>
    <cellStyle name="Note 2 8" xfId="1005" xr:uid="{00000000-0005-0000-0000-0000F1030000}"/>
    <cellStyle name="Note 2 9" xfId="1006" xr:uid="{00000000-0005-0000-0000-0000F2030000}"/>
    <cellStyle name="Note 3" xfId="1007" xr:uid="{00000000-0005-0000-0000-0000F3030000}"/>
    <cellStyle name="Note 3 10" xfId="1008" xr:uid="{00000000-0005-0000-0000-0000F4030000}"/>
    <cellStyle name="Note 3 2" xfId="1009" xr:uid="{00000000-0005-0000-0000-0000F5030000}"/>
    <cellStyle name="Note 3 2 2" xfId="1010" xr:uid="{00000000-0005-0000-0000-0000F6030000}"/>
    <cellStyle name="Note 3 2 3" xfId="1011" xr:uid="{00000000-0005-0000-0000-0000F7030000}"/>
    <cellStyle name="Note 3 2 4" xfId="1012" xr:uid="{00000000-0005-0000-0000-0000F8030000}"/>
    <cellStyle name="Note 3 2 5" xfId="1013" xr:uid="{00000000-0005-0000-0000-0000F9030000}"/>
    <cellStyle name="Note 3 2 6" xfId="1014" xr:uid="{00000000-0005-0000-0000-0000FA030000}"/>
    <cellStyle name="Note 3 2 7" xfId="1015" xr:uid="{00000000-0005-0000-0000-0000FB030000}"/>
    <cellStyle name="Note 3 3" xfId="1016" xr:uid="{00000000-0005-0000-0000-0000FC030000}"/>
    <cellStyle name="Note 3 3 2" xfId="1017" xr:uid="{00000000-0005-0000-0000-0000FD030000}"/>
    <cellStyle name="Note 3 3 3" xfId="1018" xr:uid="{00000000-0005-0000-0000-0000FE030000}"/>
    <cellStyle name="Note 3 3 4" xfId="1019" xr:uid="{00000000-0005-0000-0000-0000FF030000}"/>
    <cellStyle name="Note 3 3 5" xfId="1020" xr:uid="{00000000-0005-0000-0000-000000040000}"/>
    <cellStyle name="Note 3 3 6" xfId="1021" xr:uid="{00000000-0005-0000-0000-000001040000}"/>
    <cellStyle name="Note 3 3 7" xfId="1022" xr:uid="{00000000-0005-0000-0000-000002040000}"/>
    <cellStyle name="Note 3 4" xfId="1023" xr:uid="{00000000-0005-0000-0000-000003040000}"/>
    <cellStyle name="Note 3 4 2" xfId="1024" xr:uid="{00000000-0005-0000-0000-000004040000}"/>
    <cellStyle name="Note 3 4 3" xfId="1025" xr:uid="{00000000-0005-0000-0000-000005040000}"/>
    <cellStyle name="Note 3 4 4" xfId="1026" xr:uid="{00000000-0005-0000-0000-000006040000}"/>
    <cellStyle name="Note 3 4 5" xfId="1027" xr:uid="{00000000-0005-0000-0000-000007040000}"/>
    <cellStyle name="Note 3 4 6" xfId="1028" xr:uid="{00000000-0005-0000-0000-000008040000}"/>
    <cellStyle name="Note 3 4 7" xfId="1029" xr:uid="{00000000-0005-0000-0000-000009040000}"/>
    <cellStyle name="Note 3 5" xfId="1030" xr:uid="{00000000-0005-0000-0000-00000A040000}"/>
    <cellStyle name="Note 3 5 2" xfId="1031" xr:uid="{00000000-0005-0000-0000-00000B040000}"/>
    <cellStyle name="Note 3 5 3" xfId="1032" xr:uid="{00000000-0005-0000-0000-00000C040000}"/>
    <cellStyle name="Note 3 5 4" xfId="1033" xr:uid="{00000000-0005-0000-0000-00000D040000}"/>
    <cellStyle name="Note 3 5 5" xfId="1034" xr:uid="{00000000-0005-0000-0000-00000E040000}"/>
    <cellStyle name="Note 3 5 6" xfId="1035" xr:uid="{00000000-0005-0000-0000-00000F040000}"/>
    <cellStyle name="Note 3 5 7" xfId="1036" xr:uid="{00000000-0005-0000-0000-000010040000}"/>
    <cellStyle name="Note 3 6" xfId="1037" xr:uid="{00000000-0005-0000-0000-000011040000}"/>
    <cellStyle name="Note 3 7" xfId="1038" xr:uid="{00000000-0005-0000-0000-000012040000}"/>
    <cellStyle name="Note 3 8" xfId="1039" xr:uid="{00000000-0005-0000-0000-000013040000}"/>
    <cellStyle name="Note 3 9" xfId="1040" xr:uid="{00000000-0005-0000-0000-000014040000}"/>
    <cellStyle name="Note 4" xfId="1041" xr:uid="{00000000-0005-0000-0000-000015040000}"/>
    <cellStyle name="Note 4 10" xfId="1042" xr:uid="{00000000-0005-0000-0000-000016040000}"/>
    <cellStyle name="Note 4 2" xfId="1043" xr:uid="{00000000-0005-0000-0000-000017040000}"/>
    <cellStyle name="Note 4 2 2" xfId="1044" xr:uid="{00000000-0005-0000-0000-000018040000}"/>
    <cellStyle name="Note 4 2 3" xfId="1045" xr:uid="{00000000-0005-0000-0000-000019040000}"/>
    <cellStyle name="Note 4 2 4" xfId="1046" xr:uid="{00000000-0005-0000-0000-00001A040000}"/>
    <cellStyle name="Note 4 2 5" xfId="1047" xr:uid="{00000000-0005-0000-0000-00001B040000}"/>
    <cellStyle name="Note 4 2 6" xfId="1048" xr:uid="{00000000-0005-0000-0000-00001C040000}"/>
    <cellStyle name="Note 4 2 7" xfId="1049" xr:uid="{00000000-0005-0000-0000-00001D040000}"/>
    <cellStyle name="Note 4 3" xfId="1050" xr:uid="{00000000-0005-0000-0000-00001E040000}"/>
    <cellStyle name="Note 4 3 2" xfId="1051" xr:uid="{00000000-0005-0000-0000-00001F040000}"/>
    <cellStyle name="Note 4 3 3" xfId="1052" xr:uid="{00000000-0005-0000-0000-000020040000}"/>
    <cellStyle name="Note 4 3 4" xfId="1053" xr:uid="{00000000-0005-0000-0000-000021040000}"/>
    <cellStyle name="Note 4 3 5" xfId="1054" xr:uid="{00000000-0005-0000-0000-000022040000}"/>
    <cellStyle name="Note 4 3 6" xfId="1055" xr:uid="{00000000-0005-0000-0000-000023040000}"/>
    <cellStyle name="Note 4 3 7" xfId="1056" xr:uid="{00000000-0005-0000-0000-000024040000}"/>
    <cellStyle name="Note 4 4" xfId="1057" xr:uid="{00000000-0005-0000-0000-000025040000}"/>
    <cellStyle name="Note 4 4 2" xfId="1058" xr:uid="{00000000-0005-0000-0000-000026040000}"/>
    <cellStyle name="Note 4 4 3" xfId="1059" xr:uid="{00000000-0005-0000-0000-000027040000}"/>
    <cellStyle name="Note 4 4 4" xfId="1060" xr:uid="{00000000-0005-0000-0000-000028040000}"/>
    <cellStyle name="Note 4 4 5" xfId="1061" xr:uid="{00000000-0005-0000-0000-000029040000}"/>
    <cellStyle name="Note 4 4 6" xfId="1062" xr:uid="{00000000-0005-0000-0000-00002A040000}"/>
    <cellStyle name="Note 4 4 7" xfId="1063" xr:uid="{00000000-0005-0000-0000-00002B040000}"/>
    <cellStyle name="Note 4 5" xfId="1064" xr:uid="{00000000-0005-0000-0000-00002C040000}"/>
    <cellStyle name="Note 4 5 2" xfId="1065" xr:uid="{00000000-0005-0000-0000-00002D040000}"/>
    <cellStyle name="Note 4 5 3" xfId="1066" xr:uid="{00000000-0005-0000-0000-00002E040000}"/>
    <cellStyle name="Note 4 5 4" xfId="1067" xr:uid="{00000000-0005-0000-0000-00002F040000}"/>
    <cellStyle name="Note 4 5 5" xfId="1068" xr:uid="{00000000-0005-0000-0000-000030040000}"/>
    <cellStyle name="Note 4 5 6" xfId="1069" xr:uid="{00000000-0005-0000-0000-000031040000}"/>
    <cellStyle name="Note 4 5 7" xfId="1070" xr:uid="{00000000-0005-0000-0000-000032040000}"/>
    <cellStyle name="Note 4 6" xfId="1071" xr:uid="{00000000-0005-0000-0000-000033040000}"/>
    <cellStyle name="Note 4 7" xfId="1072" xr:uid="{00000000-0005-0000-0000-000034040000}"/>
    <cellStyle name="Note 4 8" xfId="1073" xr:uid="{00000000-0005-0000-0000-000035040000}"/>
    <cellStyle name="Note 4 9" xfId="1074" xr:uid="{00000000-0005-0000-0000-000036040000}"/>
    <cellStyle name="Note 5" xfId="1075" xr:uid="{00000000-0005-0000-0000-000037040000}"/>
    <cellStyle name="Note 5 10" xfId="1076" xr:uid="{00000000-0005-0000-0000-000038040000}"/>
    <cellStyle name="Note 5 2" xfId="1077" xr:uid="{00000000-0005-0000-0000-000039040000}"/>
    <cellStyle name="Note 5 2 2" xfId="1078" xr:uid="{00000000-0005-0000-0000-00003A040000}"/>
    <cellStyle name="Note 5 2 3" xfId="1079" xr:uid="{00000000-0005-0000-0000-00003B040000}"/>
    <cellStyle name="Note 5 2 4" xfId="1080" xr:uid="{00000000-0005-0000-0000-00003C040000}"/>
    <cellStyle name="Note 5 2 5" xfId="1081" xr:uid="{00000000-0005-0000-0000-00003D040000}"/>
    <cellStyle name="Note 5 2 6" xfId="1082" xr:uid="{00000000-0005-0000-0000-00003E040000}"/>
    <cellStyle name="Note 5 2 7" xfId="1083" xr:uid="{00000000-0005-0000-0000-00003F040000}"/>
    <cellStyle name="Note 5 3" xfId="1084" xr:uid="{00000000-0005-0000-0000-000040040000}"/>
    <cellStyle name="Note 5 3 2" xfId="1085" xr:uid="{00000000-0005-0000-0000-000041040000}"/>
    <cellStyle name="Note 5 3 3" xfId="1086" xr:uid="{00000000-0005-0000-0000-000042040000}"/>
    <cellStyle name="Note 5 3 4" xfId="1087" xr:uid="{00000000-0005-0000-0000-000043040000}"/>
    <cellStyle name="Note 5 3 5" xfId="1088" xr:uid="{00000000-0005-0000-0000-000044040000}"/>
    <cellStyle name="Note 5 3 6" xfId="1089" xr:uid="{00000000-0005-0000-0000-000045040000}"/>
    <cellStyle name="Note 5 3 7" xfId="1090" xr:uid="{00000000-0005-0000-0000-000046040000}"/>
    <cellStyle name="Note 5 4" xfId="1091" xr:uid="{00000000-0005-0000-0000-000047040000}"/>
    <cellStyle name="Note 5 4 2" xfId="1092" xr:uid="{00000000-0005-0000-0000-000048040000}"/>
    <cellStyle name="Note 5 4 3" xfId="1093" xr:uid="{00000000-0005-0000-0000-000049040000}"/>
    <cellStyle name="Note 5 4 4" xfId="1094" xr:uid="{00000000-0005-0000-0000-00004A040000}"/>
    <cellStyle name="Note 5 4 5" xfId="1095" xr:uid="{00000000-0005-0000-0000-00004B040000}"/>
    <cellStyle name="Note 5 4 6" xfId="1096" xr:uid="{00000000-0005-0000-0000-00004C040000}"/>
    <cellStyle name="Note 5 4 7" xfId="1097" xr:uid="{00000000-0005-0000-0000-00004D040000}"/>
    <cellStyle name="Note 5 5" xfId="1098" xr:uid="{00000000-0005-0000-0000-00004E040000}"/>
    <cellStyle name="Note 5 5 2" xfId="1099" xr:uid="{00000000-0005-0000-0000-00004F040000}"/>
    <cellStyle name="Note 5 5 3" xfId="1100" xr:uid="{00000000-0005-0000-0000-000050040000}"/>
    <cellStyle name="Note 5 5 4" xfId="1101" xr:uid="{00000000-0005-0000-0000-000051040000}"/>
    <cellStyle name="Note 5 5 5" xfId="1102" xr:uid="{00000000-0005-0000-0000-000052040000}"/>
    <cellStyle name="Note 5 5 6" xfId="1103" xr:uid="{00000000-0005-0000-0000-000053040000}"/>
    <cellStyle name="Note 5 5 7" xfId="1104" xr:uid="{00000000-0005-0000-0000-000054040000}"/>
    <cellStyle name="Note 5 6" xfId="1105" xr:uid="{00000000-0005-0000-0000-000055040000}"/>
    <cellStyle name="Note 5 7" xfId="1106" xr:uid="{00000000-0005-0000-0000-000056040000}"/>
    <cellStyle name="Note 5 8" xfId="1107" xr:uid="{00000000-0005-0000-0000-000057040000}"/>
    <cellStyle name="Note 5 9" xfId="1108" xr:uid="{00000000-0005-0000-0000-000058040000}"/>
    <cellStyle name="Note 6" xfId="1109" xr:uid="{00000000-0005-0000-0000-000059040000}"/>
    <cellStyle name="Note 6 10" xfId="1110" xr:uid="{00000000-0005-0000-0000-00005A040000}"/>
    <cellStyle name="Note 6 11" xfId="1111" xr:uid="{00000000-0005-0000-0000-00005B040000}"/>
    <cellStyle name="Note 6 2" xfId="1112" xr:uid="{00000000-0005-0000-0000-00005C040000}"/>
    <cellStyle name="Note 6 2 2" xfId="1113" xr:uid="{00000000-0005-0000-0000-00005D040000}"/>
    <cellStyle name="Note 6 2 3" xfId="1114" xr:uid="{00000000-0005-0000-0000-00005E040000}"/>
    <cellStyle name="Note 6 2 4" xfId="1115" xr:uid="{00000000-0005-0000-0000-00005F040000}"/>
    <cellStyle name="Note 6 2 5" xfId="1116" xr:uid="{00000000-0005-0000-0000-000060040000}"/>
    <cellStyle name="Note 6 2 6" xfId="1117" xr:uid="{00000000-0005-0000-0000-000061040000}"/>
    <cellStyle name="Note 6 2 7" xfId="1118" xr:uid="{00000000-0005-0000-0000-000062040000}"/>
    <cellStyle name="Note 6 3" xfId="1119" xr:uid="{00000000-0005-0000-0000-000063040000}"/>
    <cellStyle name="Note 6 3 2" xfId="1120" xr:uid="{00000000-0005-0000-0000-000064040000}"/>
    <cellStyle name="Note 6 3 3" xfId="1121" xr:uid="{00000000-0005-0000-0000-000065040000}"/>
    <cellStyle name="Note 6 3 4" xfId="1122" xr:uid="{00000000-0005-0000-0000-000066040000}"/>
    <cellStyle name="Note 6 3 5" xfId="1123" xr:uid="{00000000-0005-0000-0000-000067040000}"/>
    <cellStyle name="Note 6 3 6" xfId="1124" xr:uid="{00000000-0005-0000-0000-000068040000}"/>
    <cellStyle name="Note 6 3 7" xfId="1125" xr:uid="{00000000-0005-0000-0000-000069040000}"/>
    <cellStyle name="Note 6 4" xfId="1126" xr:uid="{00000000-0005-0000-0000-00006A040000}"/>
    <cellStyle name="Note 6 4 2" xfId="1127" xr:uid="{00000000-0005-0000-0000-00006B040000}"/>
    <cellStyle name="Note 6 4 3" xfId="1128" xr:uid="{00000000-0005-0000-0000-00006C040000}"/>
    <cellStyle name="Note 6 4 4" xfId="1129" xr:uid="{00000000-0005-0000-0000-00006D040000}"/>
    <cellStyle name="Note 6 4 5" xfId="1130" xr:uid="{00000000-0005-0000-0000-00006E040000}"/>
    <cellStyle name="Note 6 4 6" xfId="1131" xr:uid="{00000000-0005-0000-0000-00006F040000}"/>
    <cellStyle name="Note 6 4 7" xfId="1132" xr:uid="{00000000-0005-0000-0000-000070040000}"/>
    <cellStyle name="Note 6 5" xfId="1133" xr:uid="{00000000-0005-0000-0000-000071040000}"/>
    <cellStyle name="Note 6 5 2" xfId="1134" xr:uid="{00000000-0005-0000-0000-000072040000}"/>
    <cellStyle name="Note 6 5 3" xfId="1135" xr:uid="{00000000-0005-0000-0000-000073040000}"/>
    <cellStyle name="Note 6 5 4" xfId="1136" xr:uid="{00000000-0005-0000-0000-000074040000}"/>
    <cellStyle name="Note 6 5 5" xfId="1137" xr:uid="{00000000-0005-0000-0000-000075040000}"/>
    <cellStyle name="Note 6 5 6" xfId="1138" xr:uid="{00000000-0005-0000-0000-000076040000}"/>
    <cellStyle name="Note 6 5 7" xfId="1139" xr:uid="{00000000-0005-0000-0000-000077040000}"/>
    <cellStyle name="Note 6 6" xfId="1140" xr:uid="{00000000-0005-0000-0000-000078040000}"/>
    <cellStyle name="Note 6 7" xfId="1141" xr:uid="{00000000-0005-0000-0000-000079040000}"/>
    <cellStyle name="Note 6 8" xfId="1142" xr:uid="{00000000-0005-0000-0000-00007A040000}"/>
    <cellStyle name="Note 6 9" xfId="1143" xr:uid="{00000000-0005-0000-0000-00007B040000}"/>
    <cellStyle name="Note 7" xfId="1144" xr:uid="{00000000-0005-0000-0000-00007C040000}"/>
    <cellStyle name="Note 7 10" xfId="1145" xr:uid="{00000000-0005-0000-0000-00007D040000}"/>
    <cellStyle name="Note 7 11" xfId="1146" xr:uid="{00000000-0005-0000-0000-00007E040000}"/>
    <cellStyle name="Note 7 2" xfId="1147" xr:uid="{00000000-0005-0000-0000-00007F040000}"/>
    <cellStyle name="Note 7 2 2" xfId="1148" xr:uid="{00000000-0005-0000-0000-000080040000}"/>
    <cellStyle name="Note 7 2 3" xfId="1149" xr:uid="{00000000-0005-0000-0000-000081040000}"/>
    <cellStyle name="Note 7 2 4" xfId="1150" xr:uid="{00000000-0005-0000-0000-000082040000}"/>
    <cellStyle name="Note 7 2 5" xfId="1151" xr:uid="{00000000-0005-0000-0000-000083040000}"/>
    <cellStyle name="Note 7 2 6" xfId="1152" xr:uid="{00000000-0005-0000-0000-000084040000}"/>
    <cellStyle name="Note 7 2 7" xfId="1153" xr:uid="{00000000-0005-0000-0000-000085040000}"/>
    <cellStyle name="Note 7 3" xfId="1154" xr:uid="{00000000-0005-0000-0000-000086040000}"/>
    <cellStyle name="Note 7 3 2" xfId="1155" xr:uid="{00000000-0005-0000-0000-000087040000}"/>
    <cellStyle name="Note 7 3 3" xfId="1156" xr:uid="{00000000-0005-0000-0000-000088040000}"/>
    <cellStyle name="Note 7 3 4" xfId="1157" xr:uid="{00000000-0005-0000-0000-000089040000}"/>
    <cellStyle name="Note 7 3 5" xfId="1158" xr:uid="{00000000-0005-0000-0000-00008A040000}"/>
    <cellStyle name="Note 7 3 6" xfId="1159" xr:uid="{00000000-0005-0000-0000-00008B040000}"/>
    <cellStyle name="Note 7 3 7" xfId="1160" xr:uid="{00000000-0005-0000-0000-00008C040000}"/>
    <cellStyle name="Note 7 4" xfId="1161" xr:uid="{00000000-0005-0000-0000-00008D040000}"/>
    <cellStyle name="Note 7 4 2" xfId="1162" xr:uid="{00000000-0005-0000-0000-00008E040000}"/>
    <cellStyle name="Note 7 4 3" xfId="1163" xr:uid="{00000000-0005-0000-0000-00008F040000}"/>
    <cellStyle name="Note 7 4 4" xfId="1164" xr:uid="{00000000-0005-0000-0000-000090040000}"/>
    <cellStyle name="Note 7 4 5" xfId="1165" xr:uid="{00000000-0005-0000-0000-000091040000}"/>
    <cellStyle name="Note 7 4 6" xfId="1166" xr:uid="{00000000-0005-0000-0000-000092040000}"/>
    <cellStyle name="Note 7 4 7" xfId="1167" xr:uid="{00000000-0005-0000-0000-000093040000}"/>
    <cellStyle name="Note 7 5" xfId="1168" xr:uid="{00000000-0005-0000-0000-000094040000}"/>
    <cellStyle name="Note 7 5 2" xfId="1169" xr:uid="{00000000-0005-0000-0000-000095040000}"/>
    <cellStyle name="Note 7 5 3" xfId="1170" xr:uid="{00000000-0005-0000-0000-000096040000}"/>
    <cellStyle name="Note 7 5 4" xfId="1171" xr:uid="{00000000-0005-0000-0000-000097040000}"/>
    <cellStyle name="Note 7 5 5" xfId="1172" xr:uid="{00000000-0005-0000-0000-000098040000}"/>
    <cellStyle name="Note 7 5 6" xfId="1173" xr:uid="{00000000-0005-0000-0000-000099040000}"/>
    <cellStyle name="Note 7 5 7" xfId="1174" xr:uid="{00000000-0005-0000-0000-00009A040000}"/>
    <cellStyle name="Note 7 6" xfId="1175" xr:uid="{00000000-0005-0000-0000-00009B040000}"/>
    <cellStyle name="Note 7 7" xfId="1176" xr:uid="{00000000-0005-0000-0000-00009C040000}"/>
    <cellStyle name="Note 7 8" xfId="1177" xr:uid="{00000000-0005-0000-0000-00009D040000}"/>
    <cellStyle name="Note 7 9" xfId="1178" xr:uid="{00000000-0005-0000-0000-00009E040000}"/>
    <cellStyle name="Note 8" xfId="1179" xr:uid="{00000000-0005-0000-0000-00009F040000}"/>
    <cellStyle name="Note 8 2" xfId="1180" xr:uid="{00000000-0005-0000-0000-0000A0040000}"/>
    <cellStyle name="Note 8 3" xfId="1181" xr:uid="{00000000-0005-0000-0000-0000A1040000}"/>
    <cellStyle name="Note 8 4" xfId="1182" xr:uid="{00000000-0005-0000-0000-0000A2040000}"/>
    <cellStyle name="Note 8 5" xfId="1183" xr:uid="{00000000-0005-0000-0000-0000A3040000}"/>
    <cellStyle name="Note 8 6" xfId="1184" xr:uid="{00000000-0005-0000-0000-0000A4040000}"/>
    <cellStyle name="Note 8 7" xfId="1185" xr:uid="{00000000-0005-0000-0000-0000A5040000}"/>
    <cellStyle name="Output 2" xfId="1186" xr:uid="{00000000-0005-0000-0000-0000A6040000}"/>
    <cellStyle name="Output 2 10" xfId="1187" xr:uid="{00000000-0005-0000-0000-0000A7040000}"/>
    <cellStyle name="Output 2 11" xfId="1188" xr:uid="{00000000-0005-0000-0000-0000A8040000}"/>
    <cellStyle name="Output 2 2" xfId="1189" xr:uid="{00000000-0005-0000-0000-0000A9040000}"/>
    <cellStyle name="Output 2 2 2" xfId="1190" xr:uid="{00000000-0005-0000-0000-0000AA040000}"/>
    <cellStyle name="Output 2 2 3" xfId="1191" xr:uid="{00000000-0005-0000-0000-0000AB040000}"/>
    <cellStyle name="Output 2 2 4" xfId="1192" xr:uid="{00000000-0005-0000-0000-0000AC040000}"/>
    <cellStyle name="Output 2 2 5" xfId="1193" xr:uid="{00000000-0005-0000-0000-0000AD040000}"/>
    <cellStyle name="Output 2 2 6" xfId="1194" xr:uid="{00000000-0005-0000-0000-0000AE040000}"/>
    <cellStyle name="Output 2 3" xfId="1195" xr:uid="{00000000-0005-0000-0000-0000AF040000}"/>
    <cellStyle name="Output 2 3 2" xfId="1196" xr:uid="{00000000-0005-0000-0000-0000B0040000}"/>
    <cellStyle name="Output 2 3 3" xfId="1197" xr:uid="{00000000-0005-0000-0000-0000B1040000}"/>
    <cellStyle name="Output 2 3 4" xfId="1198" xr:uid="{00000000-0005-0000-0000-0000B2040000}"/>
    <cellStyle name="Output 2 3 5" xfId="1199" xr:uid="{00000000-0005-0000-0000-0000B3040000}"/>
    <cellStyle name="Output 2 3 6" xfId="1200" xr:uid="{00000000-0005-0000-0000-0000B4040000}"/>
    <cellStyle name="Output 2 4" xfId="1201" xr:uid="{00000000-0005-0000-0000-0000B5040000}"/>
    <cellStyle name="Output 2 4 2" xfId="1202" xr:uid="{00000000-0005-0000-0000-0000B6040000}"/>
    <cellStyle name="Output 2 4 3" xfId="1203" xr:uid="{00000000-0005-0000-0000-0000B7040000}"/>
    <cellStyle name="Output 2 4 4" xfId="1204" xr:uid="{00000000-0005-0000-0000-0000B8040000}"/>
    <cellStyle name="Output 2 4 5" xfId="1205" xr:uid="{00000000-0005-0000-0000-0000B9040000}"/>
    <cellStyle name="Output 2 4 6" xfId="1206" xr:uid="{00000000-0005-0000-0000-0000BA040000}"/>
    <cellStyle name="Output 2 5" xfId="1207" xr:uid="{00000000-0005-0000-0000-0000BB040000}"/>
    <cellStyle name="Output 2 5 2" xfId="1208" xr:uid="{00000000-0005-0000-0000-0000BC040000}"/>
    <cellStyle name="Output 2 5 3" xfId="1209" xr:uid="{00000000-0005-0000-0000-0000BD040000}"/>
    <cellStyle name="Output 2 5 4" xfId="1210" xr:uid="{00000000-0005-0000-0000-0000BE040000}"/>
    <cellStyle name="Output 2 5 5" xfId="1211" xr:uid="{00000000-0005-0000-0000-0000BF040000}"/>
    <cellStyle name="Output 2 5 6" xfId="1212" xr:uid="{00000000-0005-0000-0000-0000C0040000}"/>
    <cellStyle name="Output 2 6" xfId="1213" xr:uid="{00000000-0005-0000-0000-0000C1040000}"/>
    <cellStyle name="Output 2 7" xfId="1214" xr:uid="{00000000-0005-0000-0000-0000C2040000}"/>
    <cellStyle name="Output 2 8" xfId="1215" xr:uid="{00000000-0005-0000-0000-0000C3040000}"/>
    <cellStyle name="Output 2 9" xfId="1216" xr:uid="{00000000-0005-0000-0000-0000C4040000}"/>
    <cellStyle name="Output 3" xfId="1217" xr:uid="{00000000-0005-0000-0000-0000C5040000}"/>
    <cellStyle name="Output 3 2" xfId="1218" xr:uid="{00000000-0005-0000-0000-0000C6040000}"/>
    <cellStyle name="Output 3 2 2" xfId="1219" xr:uid="{00000000-0005-0000-0000-0000C7040000}"/>
    <cellStyle name="Output 3 2 3" xfId="1220" xr:uid="{00000000-0005-0000-0000-0000C8040000}"/>
    <cellStyle name="Output 3 2 4" xfId="1221" xr:uid="{00000000-0005-0000-0000-0000C9040000}"/>
    <cellStyle name="Output 3 2 5" xfId="1222" xr:uid="{00000000-0005-0000-0000-0000CA040000}"/>
    <cellStyle name="Output 3 2 6" xfId="1223" xr:uid="{00000000-0005-0000-0000-0000CB040000}"/>
    <cellStyle name="Output 3 3" xfId="1224" xr:uid="{00000000-0005-0000-0000-0000CC040000}"/>
    <cellStyle name="Output 3 3 2" xfId="1225" xr:uid="{00000000-0005-0000-0000-0000CD040000}"/>
    <cellStyle name="Output 3 3 3" xfId="1226" xr:uid="{00000000-0005-0000-0000-0000CE040000}"/>
    <cellStyle name="Output 3 3 4" xfId="1227" xr:uid="{00000000-0005-0000-0000-0000CF040000}"/>
    <cellStyle name="Output 3 3 5" xfId="1228" xr:uid="{00000000-0005-0000-0000-0000D0040000}"/>
    <cellStyle name="Output 3 3 6" xfId="1229" xr:uid="{00000000-0005-0000-0000-0000D1040000}"/>
    <cellStyle name="Output 3 4" xfId="1230" xr:uid="{00000000-0005-0000-0000-0000D2040000}"/>
    <cellStyle name="Output 3 4 2" xfId="1231" xr:uid="{00000000-0005-0000-0000-0000D3040000}"/>
    <cellStyle name="Output 3 4 3" xfId="1232" xr:uid="{00000000-0005-0000-0000-0000D4040000}"/>
    <cellStyle name="Output 3 4 4" xfId="1233" xr:uid="{00000000-0005-0000-0000-0000D5040000}"/>
    <cellStyle name="Output 3 4 5" xfId="1234" xr:uid="{00000000-0005-0000-0000-0000D6040000}"/>
    <cellStyle name="Output 3 4 6" xfId="1235" xr:uid="{00000000-0005-0000-0000-0000D7040000}"/>
    <cellStyle name="Output 3 5" xfId="1236" xr:uid="{00000000-0005-0000-0000-0000D8040000}"/>
    <cellStyle name="Output 3 5 2" xfId="1237" xr:uid="{00000000-0005-0000-0000-0000D9040000}"/>
    <cellStyle name="Output 3 5 3" xfId="1238" xr:uid="{00000000-0005-0000-0000-0000DA040000}"/>
    <cellStyle name="Output 3 5 4" xfId="1239" xr:uid="{00000000-0005-0000-0000-0000DB040000}"/>
    <cellStyle name="Output 3 5 5" xfId="1240" xr:uid="{00000000-0005-0000-0000-0000DC040000}"/>
    <cellStyle name="Output 3 5 6" xfId="1241" xr:uid="{00000000-0005-0000-0000-0000DD040000}"/>
    <cellStyle name="Output 3 6" xfId="1242" xr:uid="{00000000-0005-0000-0000-0000DE040000}"/>
    <cellStyle name="Output 3 7" xfId="1243" xr:uid="{00000000-0005-0000-0000-0000DF040000}"/>
    <cellStyle name="Output 3 8" xfId="1244" xr:uid="{00000000-0005-0000-0000-0000E0040000}"/>
    <cellStyle name="Output 3 9" xfId="1245" xr:uid="{00000000-0005-0000-0000-0000E1040000}"/>
    <cellStyle name="Output 4" xfId="1246" xr:uid="{00000000-0005-0000-0000-0000E2040000}"/>
    <cellStyle name="Output 4 2" xfId="1247" xr:uid="{00000000-0005-0000-0000-0000E3040000}"/>
    <cellStyle name="Output 4 2 2" xfId="1248" xr:uid="{00000000-0005-0000-0000-0000E4040000}"/>
    <cellStyle name="Output 4 2 3" xfId="1249" xr:uid="{00000000-0005-0000-0000-0000E5040000}"/>
    <cellStyle name="Output 4 2 4" xfId="1250" xr:uid="{00000000-0005-0000-0000-0000E6040000}"/>
    <cellStyle name="Output 4 2 5" xfId="1251" xr:uid="{00000000-0005-0000-0000-0000E7040000}"/>
    <cellStyle name="Output 4 2 6" xfId="1252" xr:uid="{00000000-0005-0000-0000-0000E8040000}"/>
    <cellStyle name="Output 4 3" xfId="1253" xr:uid="{00000000-0005-0000-0000-0000E9040000}"/>
    <cellStyle name="Output 4 3 2" xfId="1254" xr:uid="{00000000-0005-0000-0000-0000EA040000}"/>
    <cellStyle name="Output 4 3 3" xfId="1255" xr:uid="{00000000-0005-0000-0000-0000EB040000}"/>
    <cellStyle name="Output 4 3 4" xfId="1256" xr:uid="{00000000-0005-0000-0000-0000EC040000}"/>
    <cellStyle name="Output 4 3 5" xfId="1257" xr:uid="{00000000-0005-0000-0000-0000ED040000}"/>
    <cellStyle name="Output 4 3 6" xfId="1258" xr:uid="{00000000-0005-0000-0000-0000EE040000}"/>
    <cellStyle name="Output 4 4" xfId="1259" xr:uid="{00000000-0005-0000-0000-0000EF040000}"/>
    <cellStyle name="Output 4 4 2" xfId="1260" xr:uid="{00000000-0005-0000-0000-0000F0040000}"/>
    <cellStyle name="Output 4 4 3" xfId="1261" xr:uid="{00000000-0005-0000-0000-0000F1040000}"/>
    <cellStyle name="Output 4 4 4" xfId="1262" xr:uid="{00000000-0005-0000-0000-0000F2040000}"/>
    <cellStyle name="Output 4 4 5" xfId="1263" xr:uid="{00000000-0005-0000-0000-0000F3040000}"/>
    <cellStyle name="Output 4 4 6" xfId="1264" xr:uid="{00000000-0005-0000-0000-0000F4040000}"/>
    <cellStyle name="Output 4 5" xfId="1265" xr:uid="{00000000-0005-0000-0000-0000F5040000}"/>
    <cellStyle name="Output 4 5 2" xfId="1266" xr:uid="{00000000-0005-0000-0000-0000F6040000}"/>
    <cellStyle name="Output 4 5 3" xfId="1267" xr:uid="{00000000-0005-0000-0000-0000F7040000}"/>
    <cellStyle name="Output 4 5 4" xfId="1268" xr:uid="{00000000-0005-0000-0000-0000F8040000}"/>
    <cellStyle name="Output 4 5 5" xfId="1269" xr:uid="{00000000-0005-0000-0000-0000F9040000}"/>
    <cellStyle name="Output 4 5 6" xfId="1270" xr:uid="{00000000-0005-0000-0000-0000FA040000}"/>
    <cellStyle name="Output 4 6" xfId="1271" xr:uid="{00000000-0005-0000-0000-0000FB040000}"/>
    <cellStyle name="Output 4 7" xfId="1272" xr:uid="{00000000-0005-0000-0000-0000FC040000}"/>
    <cellStyle name="Output 4 8" xfId="1273" xr:uid="{00000000-0005-0000-0000-0000FD040000}"/>
    <cellStyle name="Output 4 9" xfId="1274" xr:uid="{00000000-0005-0000-0000-0000FE040000}"/>
    <cellStyle name="Output 5" xfId="1275" xr:uid="{00000000-0005-0000-0000-0000FF040000}"/>
    <cellStyle name="Output 5 2" xfId="1276" xr:uid="{00000000-0005-0000-0000-000000050000}"/>
    <cellStyle name="Output 5 2 2" xfId="1277" xr:uid="{00000000-0005-0000-0000-000001050000}"/>
    <cellStyle name="Output 5 2 3" xfId="1278" xr:uid="{00000000-0005-0000-0000-000002050000}"/>
    <cellStyle name="Output 5 2 4" xfId="1279" xr:uid="{00000000-0005-0000-0000-000003050000}"/>
    <cellStyle name="Output 5 2 5" xfId="1280" xr:uid="{00000000-0005-0000-0000-000004050000}"/>
    <cellStyle name="Output 5 2 6" xfId="1281" xr:uid="{00000000-0005-0000-0000-000005050000}"/>
    <cellStyle name="Output 5 3" xfId="1282" xr:uid="{00000000-0005-0000-0000-000006050000}"/>
    <cellStyle name="Output 5 3 2" xfId="1283" xr:uid="{00000000-0005-0000-0000-000007050000}"/>
    <cellStyle name="Output 5 3 3" xfId="1284" xr:uid="{00000000-0005-0000-0000-000008050000}"/>
    <cellStyle name="Output 5 3 4" xfId="1285" xr:uid="{00000000-0005-0000-0000-000009050000}"/>
    <cellStyle name="Output 5 3 5" xfId="1286" xr:uid="{00000000-0005-0000-0000-00000A050000}"/>
    <cellStyle name="Output 5 3 6" xfId="1287" xr:uid="{00000000-0005-0000-0000-00000B050000}"/>
    <cellStyle name="Output 5 4" xfId="1288" xr:uid="{00000000-0005-0000-0000-00000C050000}"/>
    <cellStyle name="Output 5 4 2" xfId="1289" xr:uid="{00000000-0005-0000-0000-00000D050000}"/>
    <cellStyle name="Output 5 4 3" xfId="1290" xr:uid="{00000000-0005-0000-0000-00000E050000}"/>
    <cellStyle name="Output 5 4 4" xfId="1291" xr:uid="{00000000-0005-0000-0000-00000F050000}"/>
    <cellStyle name="Output 5 4 5" xfId="1292" xr:uid="{00000000-0005-0000-0000-000010050000}"/>
    <cellStyle name="Output 5 4 6" xfId="1293" xr:uid="{00000000-0005-0000-0000-000011050000}"/>
    <cellStyle name="Output 5 5" xfId="1294" xr:uid="{00000000-0005-0000-0000-000012050000}"/>
    <cellStyle name="Output 5 5 2" xfId="1295" xr:uid="{00000000-0005-0000-0000-000013050000}"/>
    <cellStyle name="Output 5 5 3" xfId="1296" xr:uid="{00000000-0005-0000-0000-000014050000}"/>
    <cellStyle name="Output 5 5 4" xfId="1297" xr:uid="{00000000-0005-0000-0000-000015050000}"/>
    <cellStyle name="Output 5 5 5" xfId="1298" xr:uid="{00000000-0005-0000-0000-000016050000}"/>
    <cellStyle name="Output 5 5 6" xfId="1299" xr:uid="{00000000-0005-0000-0000-000017050000}"/>
    <cellStyle name="Output 5 6" xfId="1300" xr:uid="{00000000-0005-0000-0000-000018050000}"/>
    <cellStyle name="Output 5 7" xfId="1301" xr:uid="{00000000-0005-0000-0000-000019050000}"/>
    <cellStyle name="Output 5 8" xfId="1302" xr:uid="{00000000-0005-0000-0000-00001A050000}"/>
    <cellStyle name="Output 5 9" xfId="1303" xr:uid="{00000000-0005-0000-0000-00001B050000}"/>
    <cellStyle name="Output 6" xfId="1304" xr:uid="{00000000-0005-0000-0000-00001C050000}"/>
    <cellStyle name="Output 6 10" xfId="1305" xr:uid="{00000000-0005-0000-0000-00001D050000}"/>
    <cellStyle name="Output 6 2" xfId="1306" xr:uid="{00000000-0005-0000-0000-00001E050000}"/>
    <cellStyle name="Output 6 2 2" xfId="1307" xr:uid="{00000000-0005-0000-0000-00001F050000}"/>
    <cellStyle name="Output 6 2 3" xfId="1308" xr:uid="{00000000-0005-0000-0000-000020050000}"/>
    <cellStyle name="Output 6 2 4" xfId="1309" xr:uid="{00000000-0005-0000-0000-000021050000}"/>
    <cellStyle name="Output 6 2 5" xfId="1310" xr:uid="{00000000-0005-0000-0000-000022050000}"/>
    <cellStyle name="Output 6 2 6" xfId="1311" xr:uid="{00000000-0005-0000-0000-000023050000}"/>
    <cellStyle name="Output 6 3" xfId="1312" xr:uid="{00000000-0005-0000-0000-000024050000}"/>
    <cellStyle name="Output 6 3 2" xfId="1313" xr:uid="{00000000-0005-0000-0000-000025050000}"/>
    <cellStyle name="Output 6 3 3" xfId="1314" xr:uid="{00000000-0005-0000-0000-000026050000}"/>
    <cellStyle name="Output 6 3 4" xfId="1315" xr:uid="{00000000-0005-0000-0000-000027050000}"/>
    <cellStyle name="Output 6 3 5" xfId="1316" xr:uid="{00000000-0005-0000-0000-000028050000}"/>
    <cellStyle name="Output 6 3 6" xfId="1317" xr:uid="{00000000-0005-0000-0000-000029050000}"/>
    <cellStyle name="Output 6 4" xfId="1318" xr:uid="{00000000-0005-0000-0000-00002A050000}"/>
    <cellStyle name="Output 6 4 2" xfId="1319" xr:uid="{00000000-0005-0000-0000-00002B050000}"/>
    <cellStyle name="Output 6 4 3" xfId="1320" xr:uid="{00000000-0005-0000-0000-00002C050000}"/>
    <cellStyle name="Output 6 4 4" xfId="1321" xr:uid="{00000000-0005-0000-0000-00002D050000}"/>
    <cellStyle name="Output 6 4 5" xfId="1322" xr:uid="{00000000-0005-0000-0000-00002E050000}"/>
    <cellStyle name="Output 6 4 6" xfId="1323" xr:uid="{00000000-0005-0000-0000-00002F050000}"/>
    <cellStyle name="Output 6 5" xfId="1324" xr:uid="{00000000-0005-0000-0000-000030050000}"/>
    <cellStyle name="Output 6 5 2" xfId="1325" xr:uid="{00000000-0005-0000-0000-000031050000}"/>
    <cellStyle name="Output 6 5 3" xfId="1326" xr:uid="{00000000-0005-0000-0000-000032050000}"/>
    <cellStyle name="Output 6 5 4" xfId="1327" xr:uid="{00000000-0005-0000-0000-000033050000}"/>
    <cellStyle name="Output 6 5 5" xfId="1328" xr:uid="{00000000-0005-0000-0000-000034050000}"/>
    <cellStyle name="Output 6 5 6" xfId="1329" xr:uid="{00000000-0005-0000-0000-000035050000}"/>
    <cellStyle name="Output 6 6" xfId="1330" xr:uid="{00000000-0005-0000-0000-000036050000}"/>
    <cellStyle name="Output 6 7" xfId="1331" xr:uid="{00000000-0005-0000-0000-000037050000}"/>
    <cellStyle name="Output 6 8" xfId="1332" xr:uid="{00000000-0005-0000-0000-000038050000}"/>
    <cellStyle name="Output 6 9" xfId="1333" xr:uid="{00000000-0005-0000-0000-000039050000}"/>
    <cellStyle name="Output 7" xfId="1334" xr:uid="{00000000-0005-0000-0000-00003A050000}"/>
    <cellStyle name="Output 7 10" xfId="1335" xr:uid="{00000000-0005-0000-0000-00003B050000}"/>
    <cellStyle name="Output 7 2" xfId="1336" xr:uid="{00000000-0005-0000-0000-00003C050000}"/>
    <cellStyle name="Output 7 2 2" xfId="1337" xr:uid="{00000000-0005-0000-0000-00003D050000}"/>
    <cellStyle name="Output 7 2 3" xfId="1338" xr:uid="{00000000-0005-0000-0000-00003E050000}"/>
    <cellStyle name="Output 7 2 4" xfId="1339" xr:uid="{00000000-0005-0000-0000-00003F050000}"/>
    <cellStyle name="Output 7 2 5" xfId="1340" xr:uid="{00000000-0005-0000-0000-000040050000}"/>
    <cellStyle name="Output 7 2 6" xfId="1341" xr:uid="{00000000-0005-0000-0000-000041050000}"/>
    <cellStyle name="Output 7 3" xfId="1342" xr:uid="{00000000-0005-0000-0000-000042050000}"/>
    <cellStyle name="Output 7 3 2" xfId="1343" xr:uid="{00000000-0005-0000-0000-000043050000}"/>
    <cellStyle name="Output 7 3 3" xfId="1344" xr:uid="{00000000-0005-0000-0000-000044050000}"/>
    <cellStyle name="Output 7 3 4" xfId="1345" xr:uid="{00000000-0005-0000-0000-000045050000}"/>
    <cellStyle name="Output 7 3 5" xfId="1346" xr:uid="{00000000-0005-0000-0000-000046050000}"/>
    <cellStyle name="Output 7 3 6" xfId="1347" xr:uid="{00000000-0005-0000-0000-000047050000}"/>
    <cellStyle name="Output 7 4" xfId="1348" xr:uid="{00000000-0005-0000-0000-000048050000}"/>
    <cellStyle name="Output 7 4 2" xfId="1349" xr:uid="{00000000-0005-0000-0000-000049050000}"/>
    <cellStyle name="Output 7 4 3" xfId="1350" xr:uid="{00000000-0005-0000-0000-00004A050000}"/>
    <cellStyle name="Output 7 4 4" xfId="1351" xr:uid="{00000000-0005-0000-0000-00004B050000}"/>
    <cellStyle name="Output 7 4 5" xfId="1352" xr:uid="{00000000-0005-0000-0000-00004C050000}"/>
    <cellStyle name="Output 7 4 6" xfId="1353" xr:uid="{00000000-0005-0000-0000-00004D050000}"/>
    <cellStyle name="Output 7 5" xfId="1354" xr:uid="{00000000-0005-0000-0000-00004E050000}"/>
    <cellStyle name="Output 7 5 2" xfId="1355" xr:uid="{00000000-0005-0000-0000-00004F050000}"/>
    <cellStyle name="Output 7 5 3" xfId="1356" xr:uid="{00000000-0005-0000-0000-000050050000}"/>
    <cellStyle name="Output 7 5 4" xfId="1357" xr:uid="{00000000-0005-0000-0000-000051050000}"/>
    <cellStyle name="Output 7 5 5" xfId="1358" xr:uid="{00000000-0005-0000-0000-000052050000}"/>
    <cellStyle name="Output 7 5 6" xfId="1359" xr:uid="{00000000-0005-0000-0000-000053050000}"/>
    <cellStyle name="Output 7 6" xfId="1360" xr:uid="{00000000-0005-0000-0000-000054050000}"/>
    <cellStyle name="Output 7 7" xfId="1361" xr:uid="{00000000-0005-0000-0000-000055050000}"/>
    <cellStyle name="Output 7 8" xfId="1362" xr:uid="{00000000-0005-0000-0000-000056050000}"/>
    <cellStyle name="Output 7 9" xfId="1363" xr:uid="{00000000-0005-0000-0000-000057050000}"/>
    <cellStyle name="Output 8" xfId="1364" xr:uid="{00000000-0005-0000-0000-000058050000}"/>
    <cellStyle name="Output 8 2" xfId="1365" xr:uid="{00000000-0005-0000-0000-000059050000}"/>
    <cellStyle name="Output 8 3" xfId="1366" xr:uid="{00000000-0005-0000-0000-00005A050000}"/>
    <cellStyle name="Output 8 4" xfId="1367" xr:uid="{00000000-0005-0000-0000-00005B050000}"/>
    <cellStyle name="Output 8 5" xfId="1368" xr:uid="{00000000-0005-0000-0000-00005C050000}"/>
    <cellStyle name="Output 8 6" xfId="1369" xr:uid="{00000000-0005-0000-0000-00005D050000}"/>
    <cellStyle name="Percent 10" xfId="1370" xr:uid="{00000000-0005-0000-0000-00005E050000}"/>
    <cellStyle name="Percent 11" xfId="1371" xr:uid="{00000000-0005-0000-0000-00005F050000}"/>
    <cellStyle name="Percent 2" xfId="1372" xr:uid="{00000000-0005-0000-0000-000060050000}"/>
    <cellStyle name="Percent 2 2" xfId="1373" xr:uid="{00000000-0005-0000-0000-000061050000}"/>
    <cellStyle name="Percent 2 3" xfId="1374" xr:uid="{00000000-0005-0000-0000-000062050000}"/>
    <cellStyle name="Percent 3" xfId="1375" xr:uid="{00000000-0005-0000-0000-000063050000}"/>
    <cellStyle name="Percent 3 2" xfId="1376" xr:uid="{00000000-0005-0000-0000-000064050000}"/>
    <cellStyle name="Percent 4" xfId="1377" xr:uid="{00000000-0005-0000-0000-000065050000}"/>
    <cellStyle name="Percent 5" xfId="1378" xr:uid="{00000000-0005-0000-0000-000066050000}"/>
    <cellStyle name="Percent 6" xfId="1379" xr:uid="{00000000-0005-0000-0000-000067050000}"/>
    <cellStyle name="Percent 7" xfId="1380" xr:uid="{00000000-0005-0000-0000-000068050000}"/>
    <cellStyle name="Percent 8" xfId="1381" xr:uid="{00000000-0005-0000-0000-000069050000}"/>
    <cellStyle name="Percent 9" xfId="1382" xr:uid="{00000000-0005-0000-0000-00006A050000}"/>
    <cellStyle name="Porcentual 10" xfId="1383" xr:uid="{00000000-0005-0000-0000-00006B050000}"/>
    <cellStyle name="Porcentual 10 2" xfId="1384" xr:uid="{00000000-0005-0000-0000-00006C050000}"/>
    <cellStyle name="Porcentual 2" xfId="1385" xr:uid="{00000000-0005-0000-0000-00006D050000}"/>
    <cellStyle name="Porcentual 2 2" xfId="1386" xr:uid="{00000000-0005-0000-0000-00006E050000}"/>
    <cellStyle name="Porcentual 2 3" xfId="1387" xr:uid="{00000000-0005-0000-0000-00006F050000}"/>
    <cellStyle name="Porcentual 3" xfId="1388" xr:uid="{00000000-0005-0000-0000-000070050000}"/>
    <cellStyle name="Porcentual 4" xfId="1389" xr:uid="{00000000-0005-0000-0000-000071050000}"/>
    <cellStyle name="Porcentual 4 2" xfId="1390" xr:uid="{00000000-0005-0000-0000-000072050000}"/>
    <cellStyle name="Porcentual 4 2 2" xfId="1391" xr:uid="{00000000-0005-0000-0000-000073050000}"/>
    <cellStyle name="Porcentual 4 3" xfId="1392" xr:uid="{00000000-0005-0000-0000-000074050000}"/>
    <cellStyle name="Porcentual 4 3 2" xfId="1393" xr:uid="{00000000-0005-0000-0000-000075050000}"/>
    <cellStyle name="Porcentual 5" xfId="1394" xr:uid="{00000000-0005-0000-0000-000076050000}"/>
    <cellStyle name="Porcentual 5 2" xfId="1395" xr:uid="{00000000-0005-0000-0000-000077050000}"/>
    <cellStyle name="Porcentual 6" xfId="1396" xr:uid="{00000000-0005-0000-0000-000078050000}"/>
    <cellStyle name="Porcentual 6 2" xfId="1397" xr:uid="{00000000-0005-0000-0000-000079050000}"/>
    <cellStyle name="Porcentual 7" xfId="1398" xr:uid="{00000000-0005-0000-0000-00007A050000}"/>
    <cellStyle name="Porcentual 7 2" xfId="1399" xr:uid="{00000000-0005-0000-0000-00007B050000}"/>
    <cellStyle name="Porcentual 8" xfId="1400" xr:uid="{00000000-0005-0000-0000-00007C050000}"/>
    <cellStyle name="Porcentual 8 2" xfId="1401" xr:uid="{00000000-0005-0000-0000-00007D050000}"/>
    <cellStyle name="Porcentual 9" xfId="1402" xr:uid="{00000000-0005-0000-0000-00007E050000}"/>
    <cellStyle name="Porcentual 9 2" xfId="1403" xr:uid="{00000000-0005-0000-0000-00007F050000}"/>
    <cellStyle name="Porcentual 9 3" xfId="1404" xr:uid="{00000000-0005-0000-0000-000080050000}"/>
    <cellStyle name="PSE_NAC" xfId="1405" xr:uid="{00000000-0005-0000-0000-000081050000}"/>
    <cellStyle name="PSE1stCol" xfId="1406" xr:uid="{00000000-0005-0000-0000-000082050000}"/>
    <cellStyle name="PSE1stColHead" xfId="1407" xr:uid="{00000000-0005-0000-0000-000083050000}"/>
    <cellStyle name="PSE1stColHead2" xfId="1408" xr:uid="{00000000-0005-0000-0000-000084050000}"/>
    <cellStyle name="PSE1stColHead3" xfId="1409" xr:uid="{00000000-0005-0000-0000-000085050000}"/>
    <cellStyle name="PSE1stColYear" xfId="1410" xr:uid="{00000000-0005-0000-0000-000086050000}"/>
    <cellStyle name="PSEHead1" xfId="1411" xr:uid="{00000000-0005-0000-0000-000087050000}"/>
    <cellStyle name="PSEHeadYear" xfId="1412" xr:uid="{00000000-0005-0000-0000-000088050000}"/>
    <cellStyle name="PSELastRow" xfId="1413" xr:uid="{00000000-0005-0000-0000-000089050000}"/>
    <cellStyle name="PSEMediumRow" xfId="1414" xr:uid="{00000000-0005-0000-0000-00008A050000}"/>
    <cellStyle name="PSENotes" xfId="1415" xr:uid="{00000000-0005-0000-0000-00008B050000}"/>
    <cellStyle name="PSENumber" xfId="1416" xr:uid="{00000000-0005-0000-0000-00008C050000}"/>
    <cellStyle name="PSENumberTwoDigit" xfId="1417" xr:uid="{00000000-0005-0000-0000-00008D050000}"/>
    <cellStyle name="PSEPercent" xfId="1418" xr:uid="{00000000-0005-0000-0000-00008E050000}"/>
    <cellStyle name="PSEPercentOneDigit" xfId="1419" xr:uid="{00000000-0005-0000-0000-00008F050000}"/>
    <cellStyle name="PSEPercentTwoDigit" xfId="1420" xr:uid="{00000000-0005-0000-0000-000090050000}"/>
    <cellStyle name="PSEPerUnit" xfId="1421" xr:uid="{00000000-0005-0000-0000-000091050000}"/>
    <cellStyle name="PSETableHeadline" xfId="1422" xr:uid="{00000000-0005-0000-0000-000092050000}"/>
    <cellStyle name="PSETreeParantheses" xfId="1423" xr:uid="{00000000-0005-0000-0000-000093050000}"/>
    <cellStyle name="PSETreeText" xfId="1424" xr:uid="{00000000-0005-0000-0000-000094050000}"/>
    <cellStyle name="PSEunit" xfId="1425" xr:uid="{00000000-0005-0000-0000-000095050000}"/>
    <cellStyle name="PSEunitYear" xfId="1426" xr:uid="{00000000-0005-0000-0000-000096050000}"/>
    <cellStyle name="Snorm" xfId="1427" xr:uid="{00000000-0005-0000-0000-000097050000}"/>
    <cellStyle name="socxn" xfId="1428" xr:uid="{00000000-0005-0000-0000-000098050000}"/>
    <cellStyle name="Standard_Bold" xfId="1429" xr:uid="{00000000-0005-0000-0000-000099050000}"/>
    <cellStyle name="Title 2" xfId="1430" xr:uid="{00000000-0005-0000-0000-00009A050000}"/>
    <cellStyle name="Total 2" xfId="1431" xr:uid="{00000000-0005-0000-0000-00009B050000}"/>
    <cellStyle name="Total 2 10" xfId="1432" xr:uid="{00000000-0005-0000-0000-00009C050000}"/>
    <cellStyle name="Total 2 11" xfId="1433" xr:uid="{00000000-0005-0000-0000-00009D050000}"/>
    <cellStyle name="Total 2 12" xfId="1434" xr:uid="{00000000-0005-0000-0000-00009E050000}"/>
    <cellStyle name="Total 2 13" xfId="1435" xr:uid="{00000000-0005-0000-0000-00009F050000}"/>
    <cellStyle name="Total 2 2" xfId="1436" xr:uid="{00000000-0005-0000-0000-0000A0050000}"/>
    <cellStyle name="Total 2 2 10" xfId="1437" xr:uid="{00000000-0005-0000-0000-0000A1050000}"/>
    <cellStyle name="Total 2 2 2" xfId="1438" xr:uid="{00000000-0005-0000-0000-0000A2050000}"/>
    <cellStyle name="Total 2 2 2 2" xfId="1439" xr:uid="{00000000-0005-0000-0000-0000A3050000}"/>
    <cellStyle name="Total 2 2 2 3" xfId="1440" xr:uid="{00000000-0005-0000-0000-0000A4050000}"/>
    <cellStyle name="Total 2 2 2 4" xfId="1441" xr:uid="{00000000-0005-0000-0000-0000A5050000}"/>
    <cellStyle name="Total 2 2 2 5" xfId="1442" xr:uid="{00000000-0005-0000-0000-0000A6050000}"/>
    <cellStyle name="Total 2 2 2 6" xfId="1443" xr:uid="{00000000-0005-0000-0000-0000A7050000}"/>
    <cellStyle name="Total 2 2 2 7" xfId="1444" xr:uid="{00000000-0005-0000-0000-0000A8050000}"/>
    <cellStyle name="Total 2 2 2 8" xfId="1445" xr:uid="{00000000-0005-0000-0000-0000A9050000}"/>
    <cellStyle name="Total 2 2 3" xfId="1446" xr:uid="{00000000-0005-0000-0000-0000AA050000}"/>
    <cellStyle name="Total 2 2 3 2" xfId="1447" xr:uid="{00000000-0005-0000-0000-0000AB050000}"/>
    <cellStyle name="Total 2 2 3 3" xfId="1448" xr:uid="{00000000-0005-0000-0000-0000AC050000}"/>
    <cellStyle name="Total 2 2 3 4" xfId="1449" xr:uid="{00000000-0005-0000-0000-0000AD050000}"/>
    <cellStyle name="Total 2 2 3 5" xfId="1450" xr:uid="{00000000-0005-0000-0000-0000AE050000}"/>
    <cellStyle name="Total 2 2 3 6" xfId="1451" xr:uid="{00000000-0005-0000-0000-0000AF050000}"/>
    <cellStyle name="Total 2 2 3 7" xfId="1452" xr:uid="{00000000-0005-0000-0000-0000B0050000}"/>
    <cellStyle name="Total 2 2 3 8" xfId="1453" xr:uid="{00000000-0005-0000-0000-0000B1050000}"/>
    <cellStyle name="Total 2 2 4" xfId="1454" xr:uid="{00000000-0005-0000-0000-0000B2050000}"/>
    <cellStyle name="Total 2 2 4 2" xfId="1455" xr:uid="{00000000-0005-0000-0000-0000B3050000}"/>
    <cellStyle name="Total 2 2 4 3" xfId="1456" xr:uid="{00000000-0005-0000-0000-0000B4050000}"/>
    <cellStyle name="Total 2 2 4 4" xfId="1457" xr:uid="{00000000-0005-0000-0000-0000B5050000}"/>
    <cellStyle name="Total 2 2 4 5" xfId="1458" xr:uid="{00000000-0005-0000-0000-0000B6050000}"/>
    <cellStyle name="Total 2 2 4 6" xfId="1459" xr:uid="{00000000-0005-0000-0000-0000B7050000}"/>
    <cellStyle name="Total 2 2 4 7" xfId="1460" xr:uid="{00000000-0005-0000-0000-0000B8050000}"/>
    <cellStyle name="Total 2 2 4 8" xfId="1461" xr:uid="{00000000-0005-0000-0000-0000B9050000}"/>
    <cellStyle name="Total 2 2 5" xfId="1462" xr:uid="{00000000-0005-0000-0000-0000BA050000}"/>
    <cellStyle name="Total 2 2 6" xfId="1463" xr:uid="{00000000-0005-0000-0000-0000BB050000}"/>
    <cellStyle name="Total 2 2 7" xfId="1464" xr:uid="{00000000-0005-0000-0000-0000BC050000}"/>
    <cellStyle name="Total 2 2 8" xfId="1465" xr:uid="{00000000-0005-0000-0000-0000BD050000}"/>
    <cellStyle name="Total 2 2 9" xfId="1466" xr:uid="{00000000-0005-0000-0000-0000BE050000}"/>
    <cellStyle name="Total 2 3" xfId="1467" xr:uid="{00000000-0005-0000-0000-0000BF050000}"/>
    <cellStyle name="Total 2 3 10" xfId="1468" xr:uid="{00000000-0005-0000-0000-0000C0050000}"/>
    <cellStyle name="Total 2 3 2" xfId="1469" xr:uid="{00000000-0005-0000-0000-0000C1050000}"/>
    <cellStyle name="Total 2 3 2 2" xfId="1470" xr:uid="{00000000-0005-0000-0000-0000C2050000}"/>
    <cellStyle name="Total 2 3 2 3" xfId="1471" xr:uid="{00000000-0005-0000-0000-0000C3050000}"/>
    <cellStyle name="Total 2 3 2 4" xfId="1472" xr:uid="{00000000-0005-0000-0000-0000C4050000}"/>
    <cellStyle name="Total 2 3 2 5" xfId="1473" xr:uid="{00000000-0005-0000-0000-0000C5050000}"/>
    <cellStyle name="Total 2 3 2 6" xfId="1474" xr:uid="{00000000-0005-0000-0000-0000C6050000}"/>
    <cellStyle name="Total 2 3 2 7" xfId="1475" xr:uid="{00000000-0005-0000-0000-0000C7050000}"/>
    <cellStyle name="Total 2 3 2 8" xfId="1476" xr:uid="{00000000-0005-0000-0000-0000C8050000}"/>
    <cellStyle name="Total 2 3 3" xfId="1477" xr:uid="{00000000-0005-0000-0000-0000C9050000}"/>
    <cellStyle name="Total 2 3 3 2" xfId="1478" xr:uid="{00000000-0005-0000-0000-0000CA050000}"/>
    <cellStyle name="Total 2 3 3 3" xfId="1479" xr:uid="{00000000-0005-0000-0000-0000CB050000}"/>
    <cellStyle name="Total 2 3 3 4" xfId="1480" xr:uid="{00000000-0005-0000-0000-0000CC050000}"/>
    <cellStyle name="Total 2 3 3 5" xfId="1481" xr:uid="{00000000-0005-0000-0000-0000CD050000}"/>
    <cellStyle name="Total 2 3 3 6" xfId="1482" xr:uid="{00000000-0005-0000-0000-0000CE050000}"/>
    <cellStyle name="Total 2 3 3 7" xfId="1483" xr:uid="{00000000-0005-0000-0000-0000CF050000}"/>
    <cellStyle name="Total 2 3 3 8" xfId="1484" xr:uid="{00000000-0005-0000-0000-0000D0050000}"/>
    <cellStyle name="Total 2 3 4" xfId="1485" xr:uid="{00000000-0005-0000-0000-0000D1050000}"/>
    <cellStyle name="Total 2 3 4 2" xfId="1486" xr:uid="{00000000-0005-0000-0000-0000D2050000}"/>
    <cellStyle name="Total 2 3 4 3" xfId="1487" xr:uid="{00000000-0005-0000-0000-0000D3050000}"/>
    <cellStyle name="Total 2 3 4 4" xfId="1488" xr:uid="{00000000-0005-0000-0000-0000D4050000}"/>
    <cellStyle name="Total 2 3 4 5" xfId="1489" xr:uid="{00000000-0005-0000-0000-0000D5050000}"/>
    <cellStyle name="Total 2 3 4 6" xfId="1490" xr:uid="{00000000-0005-0000-0000-0000D6050000}"/>
    <cellStyle name="Total 2 3 4 7" xfId="1491" xr:uid="{00000000-0005-0000-0000-0000D7050000}"/>
    <cellStyle name="Total 2 3 4 8" xfId="1492" xr:uid="{00000000-0005-0000-0000-0000D8050000}"/>
    <cellStyle name="Total 2 3 5" xfId="1493" xr:uid="{00000000-0005-0000-0000-0000D9050000}"/>
    <cellStyle name="Total 2 3 6" xfId="1494" xr:uid="{00000000-0005-0000-0000-0000DA050000}"/>
    <cellStyle name="Total 2 3 7" xfId="1495" xr:uid="{00000000-0005-0000-0000-0000DB050000}"/>
    <cellStyle name="Total 2 3 8" xfId="1496" xr:uid="{00000000-0005-0000-0000-0000DC050000}"/>
    <cellStyle name="Total 2 3 9" xfId="1497" xr:uid="{00000000-0005-0000-0000-0000DD050000}"/>
    <cellStyle name="Total 2 4" xfId="1498" xr:uid="{00000000-0005-0000-0000-0000DE050000}"/>
    <cellStyle name="Total 2 4 10" xfId="1499" xr:uid="{00000000-0005-0000-0000-0000DF050000}"/>
    <cellStyle name="Total 2 4 11" xfId="1500" xr:uid="{00000000-0005-0000-0000-0000E0050000}"/>
    <cellStyle name="Total 2 4 2" xfId="1501" xr:uid="{00000000-0005-0000-0000-0000E1050000}"/>
    <cellStyle name="Total 2 4 2 2" xfId="1502" xr:uid="{00000000-0005-0000-0000-0000E2050000}"/>
    <cellStyle name="Total 2 4 2 3" xfId="1503" xr:uid="{00000000-0005-0000-0000-0000E3050000}"/>
    <cellStyle name="Total 2 4 2 4" xfId="1504" xr:uid="{00000000-0005-0000-0000-0000E4050000}"/>
    <cellStyle name="Total 2 4 2 5" xfId="1505" xr:uid="{00000000-0005-0000-0000-0000E5050000}"/>
    <cellStyle name="Total 2 4 2 6" xfId="1506" xr:uid="{00000000-0005-0000-0000-0000E6050000}"/>
    <cellStyle name="Total 2 4 2 7" xfId="1507" xr:uid="{00000000-0005-0000-0000-0000E7050000}"/>
    <cellStyle name="Total 2 4 2 8" xfId="1508" xr:uid="{00000000-0005-0000-0000-0000E8050000}"/>
    <cellStyle name="Total 2 4 3" xfId="1509" xr:uid="{00000000-0005-0000-0000-0000E9050000}"/>
    <cellStyle name="Total 2 4 3 2" xfId="1510" xr:uid="{00000000-0005-0000-0000-0000EA050000}"/>
    <cellStyle name="Total 2 4 3 3" xfId="1511" xr:uid="{00000000-0005-0000-0000-0000EB050000}"/>
    <cellStyle name="Total 2 4 3 4" xfId="1512" xr:uid="{00000000-0005-0000-0000-0000EC050000}"/>
    <cellStyle name="Total 2 4 3 5" xfId="1513" xr:uid="{00000000-0005-0000-0000-0000ED050000}"/>
    <cellStyle name="Total 2 4 3 6" xfId="1514" xr:uid="{00000000-0005-0000-0000-0000EE050000}"/>
    <cellStyle name="Total 2 4 3 7" xfId="1515" xr:uid="{00000000-0005-0000-0000-0000EF050000}"/>
    <cellStyle name="Total 2 4 3 8" xfId="1516" xr:uid="{00000000-0005-0000-0000-0000F0050000}"/>
    <cellStyle name="Total 2 4 4" xfId="1517" xr:uid="{00000000-0005-0000-0000-0000F1050000}"/>
    <cellStyle name="Total 2 4 4 2" xfId="1518" xr:uid="{00000000-0005-0000-0000-0000F2050000}"/>
    <cellStyle name="Total 2 4 4 3" xfId="1519" xr:uid="{00000000-0005-0000-0000-0000F3050000}"/>
    <cellStyle name="Total 2 4 4 4" xfId="1520" xr:uid="{00000000-0005-0000-0000-0000F4050000}"/>
    <cellStyle name="Total 2 4 4 5" xfId="1521" xr:uid="{00000000-0005-0000-0000-0000F5050000}"/>
    <cellStyle name="Total 2 4 4 6" xfId="1522" xr:uid="{00000000-0005-0000-0000-0000F6050000}"/>
    <cellStyle name="Total 2 4 4 7" xfId="1523" xr:uid="{00000000-0005-0000-0000-0000F7050000}"/>
    <cellStyle name="Total 2 4 4 8" xfId="1524" xr:uid="{00000000-0005-0000-0000-0000F8050000}"/>
    <cellStyle name="Total 2 4 5" xfId="1525" xr:uid="{00000000-0005-0000-0000-0000F9050000}"/>
    <cellStyle name="Total 2 4 6" xfId="1526" xr:uid="{00000000-0005-0000-0000-0000FA050000}"/>
    <cellStyle name="Total 2 4 7" xfId="1527" xr:uid="{00000000-0005-0000-0000-0000FB050000}"/>
    <cellStyle name="Total 2 4 8" xfId="1528" xr:uid="{00000000-0005-0000-0000-0000FC050000}"/>
    <cellStyle name="Total 2 4 9" xfId="1529" xr:uid="{00000000-0005-0000-0000-0000FD050000}"/>
    <cellStyle name="Total 2 5" xfId="1530" xr:uid="{00000000-0005-0000-0000-0000FE050000}"/>
    <cellStyle name="Total 2 5 10" xfId="1531" xr:uid="{00000000-0005-0000-0000-0000FF050000}"/>
    <cellStyle name="Total 2 5 11" xfId="1532" xr:uid="{00000000-0005-0000-0000-000000060000}"/>
    <cellStyle name="Total 2 5 2" xfId="1533" xr:uid="{00000000-0005-0000-0000-000001060000}"/>
    <cellStyle name="Total 2 5 2 2" xfId="1534" xr:uid="{00000000-0005-0000-0000-000002060000}"/>
    <cellStyle name="Total 2 5 2 3" xfId="1535" xr:uid="{00000000-0005-0000-0000-000003060000}"/>
    <cellStyle name="Total 2 5 2 4" xfId="1536" xr:uid="{00000000-0005-0000-0000-000004060000}"/>
    <cellStyle name="Total 2 5 2 5" xfId="1537" xr:uid="{00000000-0005-0000-0000-000005060000}"/>
    <cellStyle name="Total 2 5 2 6" xfId="1538" xr:uid="{00000000-0005-0000-0000-000006060000}"/>
    <cellStyle name="Total 2 5 2 7" xfId="1539" xr:uid="{00000000-0005-0000-0000-000007060000}"/>
    <cellStyle name="Total 2 5 2 8" xfId="1540" xr:uid="{00000000-0005-0000-0000-000008060000}"/>
    <cellStyle name="Total 2 5 3" xfId="1541" xr:uid="{00000000-0005-0000-0000-000009060000}"/>
    <cellStyle name="Total 2 5 3 2" xfId="1542" xr:uid="{00000000-0005-0000-0000-00000A060000}"/>
    <cellStyle name="Total 2 5 3 3" xfId="1543" xr:uid="{00000000-0005-0000-0000-00000B060000}"/>
    <cellStyle name="Total 2 5 3 4" xfId="1544" xr:uid="{00000000-0005-0000-0000-00000C060000}"/>
    <cellStyle name="Total 2 5 3 5" xfId="1545" xr:uid="{00000000-0005-0000-0000-00000D060000}"/>
    <cellStyle name="Total 2 5 3 6" xfId="1546" xr:uid="{00000000-0005-0000-0000-00000E060000}"/>
    <cellStyle name="Total 2 5 3 7" xfId="1547" xr:uid="{00000000-0005-0000-0000-00000F060000}"/>
    <cellStyle name="Total 2 5 3 8" xfId="1548" xr:uid="{00000000-0005-0000-0000-000010060000}"/>
    <cellStyle name="Total 2 5 4" xfId="1549" xr:uid="{00000000-0005-0000-0000-000011060000}"/>
    <cellStyle name="Total 2 5 4 2" xfId="1550" xr:uid="{00000000-0005-0000-0000-000012060000}"/>
    <cellStyle name="Total 2 5 4 3" xfId="1551" xr:uid="{00000000-0005-0000-0000-000013060000}"/>
    <cellStyle name="Total 2 5 4 4" xfId="1552" xr:uid="{00000000-0005-0000-0000-000014060000}"/>
    <cellStyle name="Total 2 5 4 5" xfId="1553" xr:uid="{00000000-0005-0000-0000-000015060000}"/>
    <cellStyle name="Total 2 5 4 6" xfId="1554" xr:uid="{00000000-0005-0000-0000-000016060000}"/>
    <cellStyle name="Total 2 5 4 7" xfId="1555" xr:uid="{00000000-0005-0000-0000-000017060000}"/>
    <cellStyle name="Total 2 5 4 8" xfId="1556" xr:uid="{00000000-0005-0000-0000-000018060000}"/>
    <cellStyle name="Total 2 5 5" xfId="1557" xr:uid="{00000000-0005-0000-0000-000019060000}"/>
    <cellStyle name="Total 2 5 6" xfId="1558" xr:uid="{00000000-0005-0000-0000-00001A060000}"/>
    <cellStyle name="Total 2 5 7" xfId="1559" xr:uid="{00000000-0005-0000-0000-00001B060000}"/>
    <cellStyle name="Total 2 5 8" xfId="1560" xr:uid="{00000000-0005-0000-0000-00001C060000}"/>
    <cellStyle name="Total 2 5 9" xfId="1561" xr:uid="{00000000-0005-0000-0000-00001D060000}"/>
    <cellStyle name="Total 2 6" xfId="1562" xr:uid="{00000000-0005-0000-0000-00001E060000}"/>
    <cellStyle name="Total 2 6 2" xfId="1563" xr:uid="{00000000-0005-0000-0000-00001F060000}"/>
    <cellStyle name="Total 2 6 3" xfId="1564" xr:uid="{00000000-0005-0000-0000-000020060000}"/>
    <cellStyle name="Total 2 6 4" xfId="1565" xr:uid="{00000000-0005-0000-0000-000021060000}"/>
    <cellStyle name="Total 2 6 5" xfId="1566" xr:uid="{00000000-0005-0000-0000-000022060000}"/>
    <cellStyle name="Total 2 6 6" xfId="1567" xr:uid="{00000000-0005-0000-0000-000023060000}"/>
    <cellStyle name="Total 2 6 7" xfId="1568" xr:uid="{00000000-0005-0000-0000-000024060000}"/>
    <cellStyle name="Total 2 6 8" xfId="1569" xr:uid="{00000000-0005-0000-0000-000025060000}"/>
    <cellStyle name="Total 2 7" xfId="1570" xr:uid="{00000000-0005-0000-0000-000026060000}"/>
    <cellStyle name="Total 2 7 2" xfId="1571" xr:uid="{00000000-0005-0000-0000-000027060000}"/>
    <cellStyle name="Total 2 7 3" xfId="1572" xr:uid="{00000000-0005-0000-0000-000028060000}"/>
    <cellStyle name="Total 2 7 4" xfId="1573" xr:uid="{00000000-0005-0000-0000-000029060000}"/>
    <cellStyle name="Total 2 7 5" xfId="1574" xr:uid="{00000000-0005-0000-0000-00002A060000}"/>
    <cellStyle name="Total 2 7 6" xfId="1575" xr:uid="{00000000-0005-0000-0000-00002B060000}"/>
    <cellStyle name="Total 2 7 7" xfId="1576" xr:uid="{00000000-0005-0000-0000-00002C060000}"/>
    <cellStyle name="Total 2 7 8" xfId="1577" xr:uid="{00000000-0005-0000-0000-00002D060000}"/>
    <cellStyle name="Total 2 8" xfId="1578" xr:uid="{00000000-0005-0000-0000-00002E060000}"/>
    <cellStyle name="Total 2 8 2" xfId="1579" xr:uid="{00000000-0005-0000-0000-00002F060000}"/>
    <cellStyle name="Total 2 8 3" xfId="1580" xr:uid="{00000000-0005-0000-0000-000030060000}"/>
    <cellStyle name="Total 2 8 4" xfId="1581" xr:uid="{00000000-0005-0000-0000-000031060000}"/>
    <cellStyle name="Total 2 8 5" xfId="1582" xr:uid="{00000000-0005-0000-0000-000032060000}"/>
    <cellStyle name="Total 2 8 6" xfId="1583" xr:uid="{00000000-0005-0000-0000-000033060000}"/>
    <cellStyle name="Total 2 8 7" xfId="1584" xr:uid="{00000000-0005-0000-0000-000034060000}"/>
    <cellStyle name="Total 2 8 8" xfId="1585" xr:uid="{00000000-0005-0000-0000-000035060000}"/>
    <cellStyle name="Total 2 9" xfId="1586" xr:uid="{00000000-0005-0000-0000-000036060000}"/>
    <cellStyle name="Total 2 9 2" xfId="1587" xr:uid="{00000000-0005-0000-0000-000037060000}"/>
    <cellStyle name="Total 2 9 3" xfId="1588" xr:uid="{00000000-0005-0000-0000-000038060000}"/>
    <cellStyle name="Total 2 9 4" xfId="1589" xr:uid="{00000000-0005-0000-0000-000039060000}"/>
    <cellStyle name="Total 2 9 5" xfId="1590" xr:uid="{00000000-0005-0000-0000-00003A060000}"/>
    <cellStyle name="Total 2 9 6" xfId="1591" xr:uid="{00000000-0005-0000-0000-00003B060000}"/>
    <cellStyle name="Total 2 9 7" xfId="1592" xr:uid="{00000000-0005-0000-0000-00003C060000}"/>
    <cellStyle name="Total 2 9 8" xfId="1593" xr:uid="{00000000-0005-0000-0000-00003D060000}"/>
    <cellStyle name="Währung [0]_CoAsDCol" xfId="1594" xr:uid="{00000000-0005-0000-0000-00003E060000}"/>
    <cellStyle name="Währung_CoAsDCol" xfId="1595" xr:uid="{00000000-0005-0000-0000-00003F060000}"/>
    <cellStyle name="Warning Text 2" xfId="1596" xr:uid="{00000000-0005-0000-0000-000040060000}"/>
    <cellStyle name="Wrapped" xfId="1597" xr:uid="{00000000-0005-0000-0000-000041060000}"/>
    <cellStyle name="標準_SOCX_JPN97" xfId="1598" xr:uid="{00000000-0005-0000-0000-000042060000}"/>
  </cellStyles>
  <dxfs count="0"/>
  <tableStyles count="0" defaultTableStyle="TableStyleMedium9" defaultPivotStyle="PivotStyleMedium7"/>
  <colors>
    <mruColors>
      <color rgb="FFB79EBF"/>
      <color rgb="FFA874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4" name="CuadroTexto 3">
          <a:extLst>
            <a:ext uri="{FF2B5EF4-FFF2-40B4-BE49-F238E27FC236}">
              <a16:creationId xmlns:a16="http://schemas.microsoft.com/office/drawing/2014/main" id="{8D718816-060A-4B82-87B4-8F2665BEEEE7}"/>
            </a:ext>
          </a:extLst>
        </xdr:cNvPr>
        <xdr:cNvSpPr txBox="1"/>
      </xdr:nvSpPr>
      <xdr:spPr>
        <a:xfrm>
          <a:off x="0" y="746760"/>
          <a:ext cx="2173986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twoCellAnchor editAs="oneCell">
    <xdr:from>
      <xdr:col>0</xdr:col>
      <xdr:colOff>108857</xdr:colOff>
      <xdr:row>0</xdr:row>
      <xdr:rowOff>0</xdr:rowOff>
    </xdr:from>
    <xdr:to>
      <xdr:col>1</xdr:col>
      <xdr:colOff>1157333</xdr:colOff>
      <xdr:row>0</xdr:row>
      <xdr:rowOff>726209</xdr:rowOff>
    </xdr:to>
    <xdr:pic>
      <xdr:nvPicPr>
        <xdr:cNvPr id="5" name="Imagen 4">
          <a:extLst>
            <a:ext uri="{FF2B5EF4-FFF2-40B4-BE49-F238E27FC236}">
              <a16:creationId xmlns:a16="http://schemas.microsoft.com/office/drawing/2014/main" id="{BDC51E7B-75F4-4A53-9E8F-303D1B7035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857" y="0"/>
          <a:ext cx="2354762" cy="7262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2"/>
  <sheetViews>
    <sheetView workbookViewId="0">
      <selection activeCell="C14" sqref="C14"/>
    </sheetView>
  </sheetViews>
  <sheetFormatPr baseColWidth="10" defaultColWidth="8.69921875" defaultRowHeight="15.6" x14ac:dyDescent="0.3"/>
  <cols>
    <col min="1" max="1" width="8.69921875" style="52"/>
    <col min="2" max="2" width="5.5" style="52" customWidth="1"/>
    <col min="3" max="3" width="84.19921875" style="52" customWidth="1"/>
    <col min="4" max="4" width="36.69921875" style="52" customWidth="1"/>
    <col min="5" max="16384" width="8.69921875" style="52"/>
  </cols>
  <sheetData>
    <row r="2" spans="1:16" ht="18" x14ac:dyDescent="0.35">
      <c r="B2" s="53" t="s">
        <v>49</v>
      </c>
      <c r="C2" s="54"/>
      <c r="D2" s="54"/>
      <c r="E2" s="54"/>
      <c r="F2" s="54"/>
      <c r="G2" s="54"/>
      <c r="H2" s="54"/>
      <c r="I2" s="54"/>
      <c r="J2" s="54"/>
      <c r="K2" s="54"/>
      <c r="L2" s="54"/>
      <c r="M2" s="54"/>
      <c r="N2" s="54"/>
      <c r="O2" s="54"/>
      <c r="P2" s="54"/>
    </row>
    <row r="3" spans="1:16" s="57" customFormat="1" ht="18" x14ac:dyDescent="0.35">
      <c r="A3" s="55"/>
      <c r="B3" s="68" t="s">
        <v>50</v>
      </c>
      <c r="C3" s="68"/>
      <c r="D3" s="56" t="s">
        <v>51</v>
      </c>
      <c r="E3" s="56"/>
      <c r="F3" s="56"/>
      <c r="G3" s="56"/>
      <c r="H3" s="56"/>
      <c r="I3" s="56"/>
      <c r="J3" s="56"/>
      <c r="K3" s="56"/>
      <c r="L3" s="56"/>
      <c r="M3" s="56"/>
      <c r="N3" s="56"/>
      <c r="O3" s="56"/>
      <c r="P3" s="56"/>
    </row>
    <row r="4" spans="1:16" ht="39" customHeight="1" x14ac:dyDescent="0.35">
      <c r="A4" s="58"/>
      <c r="B4" s="65" t="s">
        <v>57</v>
      </c>
      <c r="C4" s="65"/>
      <c r="D4" s="65" t="s">
        <v>56</v>
      </c>
      <c r="E4" s="58"/>
      <c r="F4" s="58"/>
      <c r="G4" s="58"/>
      <c r="H4" s="58"/>
      <c r="I4" s="58"/>
      <c r="J4" s="58"/>
      <c r="K4" s="58"/>
      <c r="L4" s="58"/>
      <c r="M4" s="58"/>
      <c r="N4" s="58"/>
      <c r="O4" s="58"/>
      <c r="P4" s="58"/>
    </row>
    <row r="5" spans="1:16" ht="18" x14ac:dyDescent="0.35">
      <c r="A5" s="58"/>
      <c r="B5" s="58"/>
      <c r="C5" s="58"/>
      <c r="D5" s="58"/>
      <c r="E5" s="58"/>
      <c r="F5" s="58"/>
      <c r="G5" s="58"/>
      <c r="H5" s="58"/>
      <c r="I5" s="58"/>
      <c r="J5" s="58"/>
      <c r="K5" s="58"/>
      <c r="L5" s="58"/>
      <c r="M5" s="58"/>
      <c r="N5" s="58"/>
      <c r="O5" s="58"/>
      <c r="P5" s="58"/>
    </row>
    <row r="6" spans="1:16" ht="18" x14ac:dyDescent="0.35">
      <c r="A6" s="58"/>
      <c r="B6" s="58"/>
      <c r="C6" s="58"/>
      <c r="D6" s="58"/>
      <c r="E6" s="58"/>
      <c r="F6" s="58"/>
      <c r="G6" s="58"/>
      <c r="H6" s="58"/>
      <c r="I6" s="58"/>
      <c r="J6" s="58"/>
      <c r="K6" s="58"/>
      <c r="L6" s="58"/>
      <c r="M6" s="58"/>
      <c r="N6" s="58"/>
      <c r="O6" s="58"/>
      <c r="P6" s="58"/>
    </row>
    <row r="7" spans="1:16" ht="18" x14ac:dyDescent="0.35">
      <c r="A7" s="58"/>
      <c r="B7" s="58"/>
      <c r="C7" s="58"/>
      <c r="D7" s="58"/>
      <c r="E7" s="58"/>
      <c r="F7" s="58"/>
      <c r="G7" s="58"/>
      <c r="H7" s="58"/>
      <c r="I7" s="58"/>
      <c r="J7" s="58"/>
      <c r="K7" s="58"/>
      <c r="L7" s="58"/>
      <c r="M7" s="58"/>
      <c r="N7" s="58"/>
      <c r="O7" s="58"/>
      <c r="P7" s="58"/>
    </row>
    <row r="8" spans="1:16" ht="18" x14ac:dyDescent="0.35">
      <c r="A8" s="58"/>
      <c r="B8" s="58"/>
      <c r="C8" s="58"/>
      <c r="D8" s="58"/>
      <c r="E8" s="58"/>
      <c r="F8" s="58"/>
      <c r="G8" s="58"/>
      <c r="H8" s="58"/>
      <c r="I8" s="58"/>
      <c r="J8" s="58"/>
      <c r="K8" s="58"/>
      <c r="L8" s="58"/>
      <c r="M8" s="58"/>
      <c r="N8" s="58"/>
      <c r="O8" s="58"/>
      <c r="P8" s="58"/>
    </row>
    <row r="9" spans="1:16" ht="18" x14ac:dyDescent="0.35">
      <c r="A9" s="58"/>
      <c r="B9" s="58"/>
      <c r="C9" s="58"/>
      <c r="D9" s="58"/>
      <c r="E9" s="58"/>
      <c r="F9" s="58"/>
      <c r="G9" s="58"/>
      <c r="H9" s="58"/>
      <c r="I9" s="58"/>
      <c r="J9" s="58"/>
      <c r="K9" s="58"/>
      <c r="L9" s="58"/>
      <c r="M9" s="58"/>
      <c r="N9" s="58"/>
      <c r="O9" s="58"/>
      <c r="P9" s="58"/>
    </row>
    <row r="10" spans="1:16" ht="18" x14ac:dyDescent="0.35">
      <c r="A10" s="58"/>
      <c r="B10" s="58"/>
      <c r="C10" s="58"/>
      <c r="D10" s="58"/>
      <c r="E10" s="58"/>
      <c r="F10" s="58"/>
      <c r="G10" s="58"/>
      <c r="H10" s="58"/>
      <c r="I10" s="58"/>
      <c r="J10" s="58"/>
      <c r="K10" s="58"/>
      <c r="L10" s="58"/>
      <c r="M10" s="58"/>
      <c r="N10" s="58"/>
      <c r="O10" s="58"/>
      <c r="P10" s="58"/>
    </row>
    <row r="11" spans="1:16" ht="18" x14ac:dyDescent="0.35">
      <c r="A11" s="58"/>
      <c r="B11" s="58"/>
      <c r="C11" s="58"/>
      <c r="D11" s="58"/>
      <c r="E11" s="58"/>
      <c r="F11" s="58"/>
      <c r="G11" s="58"/>
      <c r="H11" s="58"/>
      <c r="I11" s="58"/>
      <c r="J11" s="58"/>
      <c r="K11" s="58"/>
      <c r="L11" s="58"/>
      <c r="M11" s="58"/>
      <c r="N11" s="58"/>
      <c r="O11" s="58"/>
      <c r="P11" s="58"/>
    </row>
    <row r="12" spans="1:16" ht="18" x14ac:dyDescent="0.35">
      <c r="A12" s="58"/>
      <c r="B12" s="58"/>
      <c r="C12" s="58"/>
      <c r="D12" s="58"/>
      <c r="E12" s="58"/>
      <c r="F12" s="58"/>
      <c r="G12" s="58"/>
      <c r="H12" s="58"/>
      <c r="I12" s="58"/>
      <c r="J12" s="58"/>
      <c r="K12" s="58"/>
      <c r="L12" s="58"/>
      <c r="M12" s="58"/>
      <c r="N12" s="58"/>
      <c r="O12" s="58"/>
      <c r="P12" s="58"/>
    </row>
    <row r="15" spans="1:16" x14ac:dyDescent="0.3">
      <c r="B15" s="66" t="s">
        <v>59</v>
      </c>
    </row>
    <row r="16" spans="1:16" ht="16.2" thickBot="1" x14ac:dyDescent="0.35"/>
    <row r="17" spans="2:15" ht="96.45" customHeight="1" x14ac:dyDescent="0.3">
      <c r="B17" s="69" t="s">
        <v>52</v>
      </c>
      <c r="C17" s="70"/>
      <c r="D17" s="70"/>
      <c r="E17" s="70"/>
      <c r="F17" s="70"/>
      <c r="G17" s="70"/>
      <c r="H17" s="70"/>
      <c r="I17" s="70"/>
      <c r="J17" s="70"/>
      <c r="K17" s="70"/>
      <c r="L17" s="70"/>
      <c r="M17" s="70"/>
      <c r="N17" s="70"/>
      <c r="O17" s="71"/>
    </row>
    <row r="18" spans="2:15" ht="12.45" customHeight="1" x14ac:dyDescent="0.3">
      <c r="B18" s="59"/>
      <c r="C18" s="60"/>
      <c r="D18" s="60"/>
      <c r="E18" s="60"/>
      <c r="F18" s="60"/>
      <c r="G18" s="60"/>
      <c r="H18" s="60"/>
      <c r="I18" s="60"/>
      <c r="J18" s="60"/>
      <c r="K18" s="60"/>
      <c r="L18" s="60"/>
      <c r="M18" s="60"/>
      <c r="N18" s="60"/>
      <c r="O18" s="61"/>
    </row>
    <row r="19" spans="2:15" ht="30" customHeight="1" x14ac:dyDescent="0.3">
      <c r="B19" s="72" t="s">
        <v>53</v>
      </c>
      <c r="C19" s="73"/>
      <c r="D19" s="73"/>
      <c r="E19" s="73"/>
      <c r="F19" s="73"/>
      <c r="G19" s="73"/>
      <c r="H19" s="73"/>
      <c r="I19" s="73"/>
      <c r="J19" s="73"/>
      <c r="K19" s="73"/>
      <c r="L19" s="73"/>
      <c r="M19" s="73"/>
      <c r="N19" s="73"/>
      <c r="O19" s="74"/>
    </row>
    <row r="20" spans="2:15" ht="30" customHeight="1" x14ac:dyDescent="0.3">
      <c r="B20" s="75" t="s">
        <v>54</v>
      </c>
      <c r="C20" s="76"/>
      <c r="D20" s="76"/>
      <c r="E20" s="76"/>
      <c r="F20" s="76"/>
      <c r="G20" s="76"/>
      <c r="H20" s="76"/>
      <c r="I20" s="76"/>
      <c r="J20" s="76"/>
      <c r="K20" s="76"/>
      <c r="L20" s="76"/>
      <c r="M20" s="76"/>
      <c r="N20" s="76"/>
      <c r="O20" s="77"/>
    </row>
    <row r="21" spans="2:15" x14ac:dyDescent="0.3">
      <c r="B21" s="62"/>
      <c r="C21" s="63"/>
      <c r="D21" s="63"/>
      <c r="E21" s="63"/>
      <c r="F21" s="63"/>
      <c r="G21" s="63"/>
      <c r="H21" s="63"/>
      <c r="I21" s="63"/>
      <c r="J21" s="63"/>
      <c r="K21" s="63"/>
      <c r="L21" s="63"/>
      <c r="M21" s="63"/>
      <c r="N21" s="63"/>
      <c r="O21" s="64"/>
    </row>
    <row r="22" spans="2:15" ht="16.2" thickBot="1" x14ac:dyDescent="0.35">
      <c r="B22" s="78" t="s">
        <v>55</v>
      </c>
      <c r="C22" s="79"/>
      <c r="D22" s="79"/>
      <c r="E22" s="79"/>
      <c r="F22" s="79"/>
      <c r="G22" s="79"/>
      <c r="H22" s="79"/>
      <c r="I22" s="79"/>
      <c r="J22" s="79"/>
      <c r="K22" s="79"/>
      <c r="L22" s="79"/>
      <c r="M22" s="79"/>
      <c r="N22" s="79"/>
      <c r="O22" s="80"/>
    </row>
  </sheetData>
  <mergeCells count="5">
    <mergeCell ref="B3:C3"/>
    <mergeCell ref="B17:O17"/>
    <mergeCell ref="B19:O19"/>
    <mergeCell ref="B20:O20"/>
    <mergeCell ref="B22:O22"/>
  </mergeCells>
  <hyperlinks>
    <hyperlink ref="B4:C4" location="'E20. Edu Enrollment Rates'!A1" display="'E20. Edu Enrollment Rates'!A1" xr:uid="{00000000-0004-0000-0000-000000000000}"/>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FF00"/>
  </sheetPr>
  <dimension ref="A1:DD266"/>
  <sheetViews>
    <sheetView tabSelected="1" topLeftCell="BR3" workbookViewId="0">
      <selection activeCell="BR3" sqref="A1:XFD1048576"/>
    </sheetView>
  </sheetViews>
  <sheetFormatPr baseColWidth="10" defaultColWidth="8.69921875" defaultRowHeight="14.4" x14ac:dyDescent="0.3"/>
  <cols>
    <col min="1" max="1" width="17.19921875" style="11" customWidth="1"/>
    <col min="2" max="2" width="24.19921875" style="11" customWidth="1"/>
    <col min="3" max="3" width="17.69921875" style="11" customWidth="1"/>
    <col min="4" max="4" width="16.69921875" style="11" customWidth="1"/>
    <col min="5" max="5" width="13.19921875" style="11" customWidth="1"/>
    <col min="6" max="7" width="15" style="11" customWidth="1"/>
    <col min="8" max="8" width="18.19921875" style="11" customWidth="1"/>
    <col min="9" max="9" width="19.19921875" style="11" customWidth="1"/>
    <col min="10" max="10" width="17.69921875" style="11" customWidth="1"/>
    <col min="11" max="12" width="14.69921875" style="11" customWidth="1"/>
    <col min="13" max="13" width="15" style="11" customWidth="1"/>
    <col min="14" max="14" width="19.19921875" style="11" customWidth="1"/>
    <col min="15" max="15" width="18.19921875" style="11" customWidth="1"/>
    <col min="16" max="16" width="21.69921875" style="11" customWidth="1"/>
    <col min="17" max="17" width="19" style="13" customWidth="1"/>
    <col min="18" max="18" width="13.5" style="13" customWidth="1"/>
    <col min="19" max="19" width="14.19921875" style="13" customWidth="1"/>
    <col min="20" max="20" width="12.5" style="13" customWidth="1"/>
    <col min="21" max="21" width="12.19921875" style="13" customWidth="1"/>
    <col min="22" max="22" width="10.5" style="13" customWidth="1"/>
    <col min="23" max="23" width="13.5" style="13" customWidth="1"/>
    <col min="24" max="24" width="13.69921875" style="13" customWidth="1"/>
    <col min="25" max="25" width="13.5" style="13" customWidth="1"/>
    <col min="26" max="26" width="11.5" style="13" customWidth="1"/>
    <col min="27" max="27" width="12.19921875" style="13" customWidth="1"/>
    <col min="28" max="28" width="13.19921875" style="11" customWidth="1"/>
    <col min="29" max="29" width="14.69921875" style="11" customWidth="1"/>
    <col min="30" max="30" width="12.69921875" style="13" customWidth="1"/>
    <col min="31" max="31" width="10" style="13" customWidth="1"/>
    <col min="32" max="32" width="14.19921875" style="13" customWidth="1"/>
    <col min="33" max="33" width="13.19921875" style="13" customWidth="1"/>
    <col min="34" max="34" width="12.69921875" style="13" customWidth="1"/>
    <col min="35" max="35" width="10.5" style="13" customWidth="1"/>
    <col min="36" max="36" width="12.69921875" style="13" customWidth="1"/>
    <col min="37" max="37" width="13" style="13" customWidth="1"/>
    <col min="38" max="40" width="12" style="13" customWidth="1"/>
    <col min="41" max="41" width="8.69921875" style="11"/>
    <col min="42" max="43" width="14.69921875" style="11" customWidth="1"/>
    <col min="44" max="44" width="10.19921875" style="13" customWidth="1"/>
    <col min="45" max="45" width="12" style="13" customWidth="1"/>
    <col min="46" max="46" width="13.69921875" style="13" customWidth="1"/>
    <col min="47" max="47" width="10.69921875" style="13" customWidth="1"/>
    <col min="48" max="48" width="11.69921875" style="13" customWidth="1"/>
    <col min="49" max="49" width="10" style="13" customWidth="1"/>
    <col min="50" max="50" width="13.5" style="13" customWidth="1"/>
    <col min="51" max="51" width="13" style="13" customWidth="1"/>
    <col min="52" max="52" width="11.19921875" style="13" customWidth="1"/>
    <col min="53" max="54" width="12" style="13" customWidth="1"/>
    <col min="55" max="55" width="8.69921875" style="11"/>
    <col min="56" max="56" width="19.19921875" style="11" customWidth="1"/>
    <col min="57" max="57" width="20.69921875" style="11" customWidth="1"/>
    <col min="58" max="58" width="13.69921875" style="11" customWidth="1"/>
    <col min="59" max="59" width="10.19921875" style="11" customWidth="1"/>
    <col min="60" max="60" width="13.19921875" style="11" customWidth="1"/>
    <col min="61" max="61" width="10.19921875" style="11" customWidth="1"/>
    <col min="62" max="62" width="14" style="11" customWidth="1"/>
    <col min="63" max="63" width="10.19921875" style="11" customWidth="1"/>
    <col min="64" max="64" width="16.19921875" style="11" customWidth="1"/>
    <col min="65" max="65" width="15.5" style="11" customWidth="1"/>
    <col min="66" max="69" width="10.19921875" style="11" customWidth="1"/>
    <col min="70" max="70" width="20.19921875" style="11" customWidth="1"/>
    <col min="71" max="71" width="20.69921875" style="11" customWidth="1"/>
    <col min="72" max="72" width="11.19921875" style="11" customWidth="1"/>
    <col min="73" max="73" width="12.69921875" style="11" customWidth="1"/>
    <col min="74" max="74" width="13.5" style="11" customWidth="1"/>
    <col min="75" max="75" width="10.19921875" style="11" customWidth="1"/>
    <col min="76" max="76" width="12.5" style="11" customWidth="1"/>
    <col min="77" max="77" width="10.19921875" style="11" customWidth="1"/>
    <col min="78" max="78" width="12" style="11" customWidth="1"/>
    <col min="79" max="79" width="13.19921875" style="11" customWidth="1"/>
    <col min="80" max="83" width="10.19921875" style="11" customWidth="1"/>
    <col min="84" max="84" width="17.19921875" style="11" customWidth="1"/>
    <col min="85" max="85" width="20.69921875" style="11" customWidth="1"/>
    <col min="86" max="86" width="10.19921875" style="11" customWidth="1"/>
    <col min="87" max="87" width="12.19921875" style="11" customWidth="1"/>
    <col min="88" max="88" width="11.69921875" style="11" customWidth="1"/>
    <col min="89" max="89" width="10.19921875" style="11" customWidth="1"/>
    <col min="90" max="90" width="10.5" style="11" customWidth="1"/>
    <col min="91" max="91" width="10.19921875" style="11" customWidth="1"/>
    <col min="92" max="92" width="11.19921875" style="11" customWidth="1"/>
    <col min="93" max="93" width="11.5" style="11" customWidth="1"/>
    <col min="94" max="97" width="10.19921875" style="11" customWidth="1"/>
    <col min="98" max="16384" width="8.69921875" style="11"/>
  </cols>
  <sheetData>
    <row r="1" spans="1:96" s="18" customFormat="1" ht="72" customHeight="1" x14ac:dyDescent="0.3">
      <c r="A1" s="10"/>
      <c r="B1" s="10"/>
      <c r="C1" s="10"/>
      <c r="D1" s="86" t="s">
        <v>58</v>
      </c>
      <c r="E1" s="86"/>
      <c r="F1" s="86"/>
      <c r="G1" s="86"/>
      <c r="I1" s="21" t="s">
        <v>60</v>
      </c>
      <c r="J1" s="19"/>
      <c r="K1" s="22"/>
      <c r="L1" s="23" t="s">
        <v>62</v>
      </c>
      <c r="N1" s="20"/>
      <c r="S1" s="24"/>
      <c r="T1" s="24"/>
      <c r="U1" s="25"/>
      <c r="V1" s="25"/>
      <c r="W1" s="25"/>
      <c r="X1" s="25"/>
      <c r="Y1" s="25"/>
      <c r="Z1" s="25"/>
      <c r="AA1" s="25"/>
      <c r="AD1" s="25"/>
      <c r="AE1" s="25"/>
      <c r="AF1" s="25"/>
      <c r="AG1" s="25"/>
      <c r="AH1" s="25"/>
      <c r="AI1" s="25"/>
      <c r="AJ1" s="25"/>
      <c r="AK1" s="25"/>
      <c r="AL1" s="25"/>
      <c r="AM1" s="25"/>
      <c r="AN1" s="25"/>
      <c r="AR1" s="25"/>
      <c r="AS1" s="25"/>
      <c r="AT1" s="25"/>
      <c r="AU1" s="25"/>
      <c r="AV1" s="25"/>
      <c r="AW1" s="25"/>
      <c r="AX1" s="25"/>
      <c r="AY1" s="25"/>
      <c r="AZ1" s="25"/>
      <c r="BA1" s="25"/>
      <c r="BB1" s="25"/>
    </row>
    <row r="2" spans="1:96" s="27" customFormat="1" ht="132" customHeight="1" x14ac:dyDescent="0.3">
      <c r="A2" s="8" t="s">
        <v>33</v>
      </c>
      <c r="B2" s="8" t="s">
        <v>34</v>
      </c>
      <c r="C2" s="8" t="s">
        <v>35</v>
      </c>
      <c r="D2" s="8" t="s">
        <v>36</v>
      </c>
      <c r="E2" s="8" t="s">
        <v>37</v>
      </c>
      <c r="F2" s="8" t="s">
        <v>38</v>
      </c>
      <c r="G2" s="8" t="s">
        <v>39</v>
      </c>
      <c r="H2" s="8" t="s">
        <v>40</v>
      </c>
      <c r="I2" s="8" t="s">
        <v>41</v>
      </c>
      <c r="J2" s="8" t="s">
        <v>44</v>
      </c>
      <c r="K2" s="8" t="s">
        <v>45</v>
      </c>
      <c r="L2" s="8" t="s">
        <v>46</v>
      </c>
      <c r="M2" s="8"/>
      <c r="N2" s="8"/>
      <c r="O2" s="8"/>
      <c r="P2" s="8"/>
      <c r="Q2" s="85"/>
      <c r="R2" s="85"/>
      <c r="S2" s="7"/>
      <c r="T2" s="7"/>
      <c r="U2" s="26"/>
      <c r="V2" s="26"/>
      <c r="W2" s="26"/>
      <c r="X2" s="26"/>
      <c r="Y2" s="26"/>
      <c r="Z2" s="26"/>
      <c r="AA2" s="26"/>
      <c r="AD2" s="26"/>
      <c r="AE2" s="26"/>
      <c r="AF2" s="26"/>
      <c r="AG2" s="26"/>
      <c r="AH2" s="26"/>
      <c r="AI2" s="26"/>
      <c r="AJ2" s="26"/>
      <c r="AK2" s="26"/>
      <c r="AL2" s="26"/>
      <c r="AM2" s="26"/>
      <c r="AN2" s="26"/>
      <c r="AR2" s="26"/>
      <c r="AS2" s="26"/>
      <c r="AT2" s="26"/>
      <c r="AU2" s="26"/>
      <c r="AV2" s="26"/>
      <c r="AW2" s="26"/>
      <c r="AX2" s="26"/>
      <c r="AY2" s="26"/>
      <c r="AZ2" s="26"/>
      <c r="BA2" s="26"/>
      <c r="BB2" s="26"/>
    </row>
    <row r="3" spans="1:96" s="5" customFormat="1" ht="43.2" x14ac:dyDescent="0.3">
      <c r="A3" s="3"/>
      <c r="B3" s="4" t="s">
        <v>65</v>
      </c>
      <c r="Q3" s="6"/>
      <c r="R3" s="6"/>
      <c r="S3" s="6"/>
      <c r="T3" s="6"/>
      <c r="U3" s="6"/>
      <c r="V3" s="6"/>
      <c r="W3" s="6"/>
      <c r="X3" s="6"/>
      <c r="Y3" s="6"/>
      <c r="Z3" s="6"/>
      <c r="AA3" s="6"/>
      <c r="AD3" s="6"/>
      <c r="AE3" s="6"/>
      <c r="AF3" s="6"/>
      <c r="AG3" s="6"/>
      <c r="AH3" s="6"/>
      <c r="AI3" s="6"/>
      <c r="AJ3" s="6"/>
      <c r="AK3" s="6"/>
      <c r="AL3" s="6"/>
      <c r="AM3" s="6"/>
      <c r="AN3" s="6"/>
      <c r="AR3" s="6"/>
      <c r="AS3" s="6"/>
      <c r="AT3" s="6"/>
      <c r="AU3" s="6"/>
      <c r="AV3" s="6"/>
      <c r="AW3" s="6"/>
      <c r="AX3" s="6"/>
      <c r="AY3" s="6"/>
      <c r="AZ3" s="6"/>
      <c r="BA3" s="6"/>
      <c r="BB3" s="6"/>
    </row>
    <row r="4" spans="1:96" x14ac:dyDescent="0.3">
      <c r="B4" s="14"/>
    </row>
    <row r="5" spans="1:96" ht="23.4" x14ac:dyDescent="0.45">
      <c r="B5" s="28" t="s">
        <v>0</v>
      </c>
      <c r="C5" s="29"/>
      <c r="D5" s="29"/>
      <c r="E5" s="29"/>
      <c r="F5" s="29"/>
      <c r="G5" s="29"/>
      <c r="H5" s="29"/>
      <c r="I5" s="29"/>
      <c r="J5" s="29"/>
      <c r="K5" s="29"/>
      <c r="L5" s="29"/>
      <c r="M5" s="29"/>
      <c r="N5" s="29"/>
      <c r="O5" s="29"/>
      <c r="P5" s="29"/>
      <c r="Q5" s="30"/>
      <c r="R5" s="30"/>
      <c r="S5" s="30"/>
      <c r="T5" s="30"/>
      <c r="U5" s="30"/>
      <c r="V5" s="30"/>
      <c r="W5" s="30"/>
      <c r="X5" s="30"/>
      <c r="Y5" s="30"/>
      <c r="Z5" s="30"/>
      <c r="AA5" s="30"/>
      <c r="AB5" s="29"/>
      <c r="AC5" s="29"/>
      <c r="AD5" s="30"/>
      <c r="AE5" s="30"/>
      <c r="AF5" s="30"/>
      <c r="AG5" s="30"/>
      <c r="AH5" s="30"/>
      <c r="AI5" s="30"/>
      <c r="AJ5" s="30"/>
      <c r="AK5" s="30"/>
      <c r="AL5" s="30"/>
      <c r="AM5" s="30"/>
      <c r="AN5" s="30"/>
      <c r="AO5" s="29"/>
      <c r="AP5" s="29"/>
      <c r="AQ5" s="29"/>
      <c r="AR5" s="30"/>
      <c r="AS5" s="30"/>
      <c r="AT5" s="30"/>
      <c r="AU5" s="30"/>
      <c r="AV5" s="30"/>
      <c r="AW5" s="30"/>
      <c r="AX5" s="30"/>
      <c r="AY5" s="30"/>
      <c r="AZ5" s="30"/>
      <c r="BA5" s="30"/>
      <c r="BB5" s="30"/>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row>
    <row r="6" spans="1:96" ht="25.8" x14ac:dyDescent="0.5">
      <c r="B6" s="15" t="s">
        <v>1</v>
      </c>
      <c r="C6" s="15"/>
      <c r="O6" s="84" t="s">
        <v>2</v>
      </c>
      <c r="P6" s="84"/>
      <c r="Q6" s="84"/>
      <c r="R6" s="84"/>
      <c r="S6" s="84"/>
      <c r="T6" s="84"/>
      <c r="AB6" s="31" t="s">
        <v>3</v>
      </c>
      <c r="AC6" s="31"/>
      <c r="AD6" s="32"/>
      <c r="AE6" s="32"/>
      <c r="AF6" s="32"/>
      <c r="AG6" s="32"/>
      <c r="AH6" s="32"/>
      <c r="AP6" s="31" t="s">
        <v>4</v>
      </c>
      <c r="AQ6" s="31"/>
      <c r="AR6" s="32"/>
      <c r="AS6" s="32"/>
      <c r="AT6" s="32"/>
      <c r="AU6" s="32"/>
      <c r="AV6" s="32"/>
      <c r="BD6" s="33" t="s">
        <v>5</v>
      </c>
      <c r="BE6" s="33"/>
      <c r="BR6" s="15" t="s">
        <v>6</v>
      </c>
      <c r="BS6" s="15"/>
      <c r="CF6" s="15" t="s">
        <v>7</v>
      </c>
      <c r="CG6" s="31"/>
    </row>
    <row r="7" spans="1:96" ht="59.25" customHeight="1" x14ac:dyDescent="0.3">
      <c r="B7" s="83" t="s">
        <v>66</v>
      </c>
      <c r="C7" s="83"/>
      <c r="D7" s="83"/>
      <c r="E7" s="83"/>
      <c r="F7" s="83"/>
      <c r="G7" s="83"/>
      <c r="H7" s="83"/>
      <c r="O7" s="83" t="s">
        <v>42</v>
      </c>
      <c r="P7" s="83"/>
      <c r="Q7" s="83"/>
      <c r="R7" s="83"/>
      <c r="S7" s="83"/>
      <c r="T7" s="83"/>
      <c r="U7" s="83"/>
      <c r="AB7" s="83" t="s">
        <v>43</v>
      </c>
      <c r="AC7" s="83"/>
      <c r="AD7" s="83"/>
      <c r="AE7" s="83"/>
      <c r="AF7" s="83"/>
      <c r="AG7" s="83"/>
      <c r="AH7" s="83"/>
      <c r="AI7" s="83"/>
      <c r="AP7" s="83" t="s">
        <v>8</v>
      </c>
      <c r="AQ7" s="83"/>
      <c r="AR7" s="83"/>
      <c r="AS7" s="83"/>
      <c r="AT7" s="83"/>
      <c r="AU7" s="83"/>
      <c r="AV7" s="83"/>
      <c r="AW7" s="34"/>
      <c r="BD7" s="82" t="s">
        <v>64</v>
      </c>
      <c r="BE7" s="83"/>
      <c r="BF7" s="83"/>
      <c r="BG7" s="83"/>
      <c r="BH7" s="83"/>
      <c r="BI7" s="83"/>
      <c r="BJ7" s="83"/>
      <c r="BK7" s="81"/>
      <c r="BL7" s="81"/>
      <c r="BR7" s="82" t="s">
        <v>67</v>
      </c>
      <c r="BS7" s="83"/>
      <c r="BT7" s="83"/>
      <c r="BU7" s="83"/>
      <c r="BV7" s="83"/>
      <c r="BW7" s="83"/>
      <c r="BX7" s="83"/>
      <c r="BY7" s="81"/>
      <c r="BZ7" s="81"/>
      <c r="CF7" s="83" t="s">
        <v>63</v>
      </c>
      <c r="CG7" s="83"/>
      <c r="CH7" s="83"/>
      <c r="CI7" s="83"/>
      <c r="CJ7" s="83"/>
      <c r="CK7" s="83"/>
      <c r="CL7" s="83"/>
      <c r="CM7" s="81"/>
      <c r="CN7" s="81"/>
    </row>
    <row r="9" spans="1:96" x14ac:dyDescent="0.3">
      <c r="B9" s="35"/>
      <c r="C9" s="35"/>
      <c r="D9" s="35"/>
      <c r="E9" s="35"/>
      <c r="F9" s="35"/>
      <c r="G9" s="35"/>
      <c r="H9" s="35"/>
      <c r="I9" s="35"/>
      <c r="J9" s="35"/>
      <c r="K9" s="35"/>
      <c r="L9" s="35"/>
      <c r="M9" s="35"/>
      <c r="N9" s="35"/>
      <c r="O9" s="11" t="s">
        <v>9</v>
      </c>
      <c r="P9" s="35"/>
      <c r="Q9" s="36"/>
      <c r="R9" s="36"/>
      <c r="S9" s="36"/>
      <c r="T9" s="36"/>
      <c r="U9" s="36"/>
      <c r="V9" s="36"/>
      <c r="W9" s="36"/>
      <c r="X9" s="36"/>
      <c r="Y9" s="36"/>
      <c r="Z9" s="36"/>
      <c r="AA9" s="36"/>
      <c r="AB9" s="11" t="s">
        <v>9</v>
      </c>
      <c r="AC9" s="35"/>
      <c r="AD9" s="36"/>
      <c r="AE9" s="36"/>
      <c r="AF9" s="36"/>
      <c r="AG9" s="36"/>
      <c r="AH9" s="36"/>
      <c r="AI9" s="36"/>
      <c r="AJ9" s="36"/>
      <c r="AK9" s="36"/>
      <c r="AL9" s="36"/>
      <c r="AM9" s="36"/>
      <c r="AN9" s="36"/>
      <c r="AP9" s="11" t="s">
        <v>10</v>
      </c>
      <c r="AQ9" s="35"/>
      <c r="AR9" s="36"/>
      <c r="AS9" s="36"/>
      <c r="AT9" s="36"/>
      <c r="AU9" s="36"/>
      <c r="AV9" s="36"/>
      <c r="AW9" s="36"/>
      <c r="AX9" s="36"/>
      <c r="AY9" s="36"/>
      <c r="AZ9" s="36"/>
      <c r="BA9" s="36"/>
      <c r="BB9" s="36"/>
      <c r="BD9" s="11" t="s">
        <v>9</v>
      </c>
      <c r="BE9" s="35"/>
      <c r="BF9" s="35"/>
      <c r="BG9" s="35"/>
      <c r="BH9" s="35"/>
      <c r="BI9" s="35"/>
      <c r="BJ9" s="35"/>
      <c r="BK9" s="35"/>
      <c r="BL9" s="35"/>
      <c r="BM9" s="35"/>
      <c r="BN9" s="35"/>
      <c r="BO9" s="35"/>
      <c r="BP9" s="35"/>
      <c r="BR9" s="11" t="s">
        <v>9</v>
      </c>
      <c r="BS9" s="35"/>
      <c r="BT9" s="35"/>
      <c r="BU9" s="35"/>
      <c r="BV9" s="35"/>
      <c r="BW9" s="35"/>
      <c r="BX9" s="35"/>
      <c r="BY9" s="35"/>
      <c r="BZ9" s="35"/>
      <c r="CA9" s="35"/>
      <c r="CB9" s="35"/>
      <c r="CC9" s="35"/>
      <c r="CD9" s="35"/>
      <c r="CF9" s="11" t="s">
        <v>9</v>
      </c>
      <c r="CG9" s="35"/>
      <c r="CH9" s="35"/>
      <c r="CI9" s="35"/>
      <c r="CJ9" s="35"/>
      <c r="CK9" s="35"/>
      <c r="CL9" s="35"/>
      <c r="CM9" s="35"/>
      <c r="CN9" s="35"/>
      <c r="CO9" s="35"/>
      <c r="CP9" s="35"/>
      <c r="CQ9" s="35"/>
      <c r="CR9" s="35"/>
    </row>
    <row r="10" spans="1:96" x14ac:dyDescent="0.3">
      <c r="B10" s="35"/>
      <c r="C10" s="37" t="s">
        <v>11</v>
      </c>
      <c r="D10" s="38" t="s">
        <v>12</v>
      </c>
      <c r="E10" s="38" t="s">
        <v>13</v>
      </c>
      <c r="F10" s="37" t="s">
        <v>14</v>
      </c>
      <c r="G10" s="39" t="s">
        <v>15</v>
      </c>
      <c r="H10" s="37" t="s">
        <v>16</v>
      </c>
      <c r="I10" s="39" t="s">
        <v>17</v>
      </c>
      <c r="J10" s="39" t="s">
        <v>18</v>
      </c>
      <c r="K10" s="39" t="s">
        <v>61</v>
      </c>
      <c r="L10" s="37" t="s">
        <v>47</v>
      </c>
      <c r="M10" s="37" t="s">
        <v>19</v>
      </c>
      <c r="N10" s="37" t="s">
        <v>20</v>
      </c>
      <c r="O10" s="35"/>
      <c r="P10" s="37" t="s">
        <v>11</v>
      </c>
      <c r="Q10" s="44" t="str">
        <f t="shared" ref="Q10:AA10" si="0">IF(D10&lt;&gt;"",D10, "")</f>
        <v>y &lt; 1.25</v>
      </c>
      <c r="R10" s="44" t="str">
        <f t="shared" si="0"/>
        <v>1.25 &lt; y &lt; 2.5</v>
      </c>
      <c r="S10" s="45" t="str">
        <f t="shared" si="0"/>
        <v>y &lt; 2.5</v>
      </c>
      <c r="T10" s="45" t="str">
        <f t="shared" si="0"/>
        <v>2.5 &lt; y &lt; 4</v>
      </c>
      <c r="U10" s="45" t="str">
        <f t="shared" si="0"/>
        <v>y &lt; 4</v>
      </c>
      <c r="V10" s="45" t="str">
        <f t="shared" si="0"/>
        <v>4 &lt; y &lt; 10</v>
      </c>
      <c r="W10" s="45" t="str">
        <f t="shared" si="0"/>
        <v>10 &lt; y &lt; 50</v>
      </c>
      <c r="X10" s="45" t="str">
        <f t="shared" si="0"/>
        <v>y &gt; 50</v>
      </c>
      <c r="Y10" s="45" t="str">
        <f t="shared" si="0"/>
        <v>y &gt; 10</v>
      </c>
      <c r="Z10" s="45" t="str">
        <f t="shared" si="0"/>
        <v>y &gt; 4</v>
      </c>
      <c r="AA10" s="45" t="str">
        <f t="shared" si="0"/>
        <v>Total</v>
      </c>
      <c r="AB10" s="35"/>
      <c r="AC10" s="37" t="s">
        <v>11</v>
      </c>
      <c r="AD10" s="44" t="str">
        <f t="shared" ref="AD10:AN10" si="1">IF(D10&lt;&gt;"",D10, "")</f>
        <v>y &lt; 1.25</v>
      </c>
      <c r="AE10" s="44" t="str">
        <f t="shared" si="1"/>
        <v>1.25 &lt; y &lt; 2.5</v>
      </c>
      <c r="AF10" s="44" t="str">
        <f t="shared" si="1"/>
        <v>y &lt; 2.5</v>
      </c>
      <c r="AG10" s="44" t="str">
        <f t="shared" si="1"/>
        <v>2.5 &lt; y &lt; 4</v>
      </c>
      <c r="AH10" s="44" t="str">
        <f t="shared" si="1"/>
        <v>y &lt; 4</v>
      </c>
      <c r="AI10" s="44" t="str">
        <f t="shared" si="1"/>
        <v>4 &lt; y &lt; 10</v>
      </c>
      <c r="AJ10" s="44" t="str">
        <f t="shared" si="1"/>
        <v>10 &lt; y &lt; 50</v>
      </c>
      <c r="AK10" s="44" t="str">
        <f t="shared" si="1"/>
        <v>y &gt; 50</v>
      </c>
      <c r="AL10" s="44" t="str">
        <f t="shared" si="1"/>
        <v>y &gt; 10</v>
      </c>
      <c r="AM10" s="44" t="str">
        <f t="shared" si="1"/>
        <v>y &gt; 4</v>
      </c>
      <c r="AN10" s="44" t="str">
        <f t="shared" si="1"/>
        <v>Total</v>
      </c>
      <c r="AO10" s="38"/>
      <c r="AP10" s="35"/>
      <c r="AQ10" s="37" t="s">
        <v>11</v>
      </c>
      <c r="AR10" s="44" t="str">
        <f t="shared" ref="AR10:BB10" si="2">IF(D10&lt;&gt;"",D10, "")</f>
        <v>y &lt; 1.25</v>
      </c>
      <c r="AS10" s="44" t="str">
        <f t="shared" si="2"/>
        <v>1.25 &lt; y &lt; 2.5</v>
      </c>
      <c r="AT10" s="44" t="str">
        <f t="shared" si="2"/>
        <v>y &lt; 2.5</v>
      </c>
      <c r="AU10" s="44" t="str">
        <f t="shared" si="2"/>
        <v>2.5 &lt; y &lt; 4</v>
      </c>
      <c r="AV10" s="44" t="str">
        <f t="shared" si="2"/>
        <v>y &lt; 4</v>
      </c>
      <c r="AW10" s="44" t="str">
        <f t="shared" si="2"/>
        <v>4 &lt; y &lt; 10</v>
      </c>
      <c r="AX10" s="44" t="str">
        <f t="shared" si="2"/>
        <v>10 &lt; y &lt; 50</v>
      </c>
      <c r="AY10" s="44" t="str">
        <f t="shared" si="2"/>
        <v>y &gt; 50</v>
      </c>
      <c r="AZ10" s="44" t="str">
        <f t="shared" si="2"/>
        <v>y &gt; 10</v>
      </c>
      <c r="BA10" s="44" t="str">
        <f t="shared" si="2"/>
        <v>y &gt; 4</v>
      </c>
      <c r="BB10" s="44" t="str">
        <f t="shared" si="2"/>
        <v>Total</v>
      </c>
      <c r="BD10" s="35"/>
      <c r="BE10" s="37" t="s">
        <v>11</v>
      </c>
      <c r="BF10" s="50" t="str">
        <f t="shared" ref="BF10:BP10" si="3">IF(D10&lt;&gt;"",D10, "")</f>
        <v>y &lt; 1.25</v>
      </c>
      <c r="BG10" s="50" t="str">
        <f t="shared" si="3"/>
        <v>1.25 &lt; y &lt; 2.5</v>
      </c>
      <c r="BH10" s="50" t="str">
        <f t="shared" si="3"/>
        <v>y &lt; 2.5</v>
      </c>
      <c r="BI10" s="50" t="str">
        <f t="shared" si="3"/>
        <v>2.5 &lt; y &lt; 4</v>
      </c>
      <c r="BJ10" s="50" t="str">
        <f t="shared" si="3"/>
        <v>y &lt; 4</v>
      </c>
      <c r="BK10" s="50" t="str">
        <f t="shared" si="3"/>
        <v>4 &lt; y &lt; 10</v>
      </c>
      <c r="BL10" s="50" t="str">
        <f t="shared" si="3"/>
        <v>10 &lt; y &lt; 50</v>
      </c>
      <c r="BM10" s="50" t="str">
        <f t="shared" si="3"/>
        <v>y &gt; 50</v>
      </c>
      <c r="BN10" s="50" t="str">
        <f t="shared" si="3"/>
        <v>y &gt; 10</v>
      </c>
      <c r="BO10" s="50" t="str">
        <f t="shared" si="3"/>
        <v>y &gt; 4</v>
      </c>
      <c r="BP10" s="50" t="str">
        <f t="shared" si="3"/>
        <v>Total</v>
      </c>
      <c r="BR10" s="35"/>
      <c r="BS10" s="37" t="s">
        <v>11</v>
      </c>
      <c r="BT10" s="50" t="str">
        <f t="shared" ref="BT10:CD10" si="4">IF(D10&lt;&gt;"",D10, "")</f>
        <v>y &lt; 1.25</v>
      </c>
      <c r="BU10" s="50" t="str">
        <f t="shared" si="4"/>
        <v>1.25 &lt; y &lt; 2.5</v>
      </c>
      <c r="BV10" s="50" t="str">
        <f t="shared" si="4"/>
        <v>y &lt; 2.5</v>
      </c>
      <c r="BW10" s="50" t="str">
        <f t="shared" si="4"/>
        <v>2.5 &lt; y &lt; 4</v>
      </c>
      <c r="BX10" s="50" t="str">
        <f t="shared" si="4"/>
        <v>y &lt; 4</v>
      </c>
      <c r="BY10" s="50" t="str">
        <f t="shared" si="4"/>
        <v>4 &lt; y &lt; 10</v>
      </c>
      <c r="BZ10" s="50" t="str">
        <f t="shared" si="4"/>
        <v>10 &lt; y &lt; 50</v>
      </c>
      <c r="CA10" s="50" t="str">
        <f t="shared" si="4"/>
        <v>y &gt; 50</v>
      </c>
      <c r="CB10" s="50" t="str">
        <f t="shared" si="4"/>
        <v>y &gt; 10</v>
      </c>
      <c r="CC10" s="50" t="str">
        <f t="shared" si="4"/>
        <v>y &gt; 4</v>
      </c>
      <c r="CD10" s="50" t="str">
        <f t="shared" si="4"/>
        <v>Total</v>
      </c>
      <c r="CF10" s="35"/>
      <c r="CG10" s="37" t="s">
        <v>11</v>
      </c>
      <c r="CH10" s="50" t="str">
        <f t="shared" ref="CH10:CR10" si="5">IF(D10&lt;&gt;"",D10, "")</f>
        <v>y &lt; 1.25</v>
      </c>
      <c r="CI10" s="50" t="str">
        <f t="shared" si="5"/>
        <v>1.25 &lt; y &lt; 2.5</v>
      </c>
      <c r="CJ10" s="50" t="str">
        <f t="shared" si="5"/>
        <v>y &lt; 2.5</v>
      </c>
      <c r="CK10" s="50" t="str">
        <f t="shared" si="5"/>
        <v>2.5 &lt; y &lt; 4</v>
      </c>
      <c r="CL10" s="50" t="str">
        <f t="shared" si="5"/>
        <v>y &lt; 4</v>
      </c>
      <c r="CM10" s="50" t="str">
        <f t="shared" si="5"/>
        <v>4 &lt; y &lt; 10</v>
      </c>
      <c r="CN10" s="50" t="str">
        <f t="shared" si="5"/>
        <v>10 &lt; y &lt; 50</v>
      </c>
      <c r="CO10" s="50" t="str">
        <f t="shared" si="5"/>
        <v>y &gt; 50</v>
      </c>
      <c r="CP10" s="50" t="str">
        <f t="shared" si="5"/>
        <v>y &gt; 10</v>
      </c>
      <c r="CQ10" s="50" t="str">
        <f t="shared" si="5"/>
        <v>y &gt; 4</v>
      </c>
      <c r="CR10" s="50" t="str">
        <f t="shared" si="5"/>
        <v>Total</v>
      </c>
    </row>
    <row r="11" spans="1:96" x14ac:dyDescent="0.3">
      <c r="B11" s="1" t="s">
        <v>21</v>
      </c>
      <c r="C11" s="1"/>
      <c r="D11" s="2"/>
      <c r="E11" s="2"/>
      <c r="F11" s="42" t="str">
        <f t="shared" ref="F11:F14" si="6">IF(OR(D11&lt;&gt;"", E11&lt;&gt;""), SUM(D11:E11), "")</f>
        <v/>
      </c>
      <c r="G11" s="2"/>
      <c r="H11" s="42" t="str">
        <f>IF(OR(F11&lt;&gt;"", G11&lt;&gt;""), SUM(F11:G11), "")</f>
        <v/>
      </c>
      <c r="I11" s="2"/>
      <c r="J11" s="2"/>
      <c r="K11" s="2"/>
      <c r="L11" s="42" t="str">
        <f>IF(OR(J11&lt;&gt;"", K11&lt;&gt;""), SUM(J11:K11), "")</f>
        <v/>
      </c>
      <c r="M11" s="42" t="str">
        <f>IF(OR(L11&lt;&gt;"", I11&lt;&gt;""), L11+I11, "")</f>
        <v/>
      </c>
      <c r="N11" s="9"/>
      <c r="O11" s="43" t="str">
        <f>IF($B$11&lt;&gt;"", $B$11, "")</f>
        <v>Pre-School</v>
      </c>
      <c r="P11" s="43" t="str">
        <f>IF($C11&lt;&gt;"", $C11, "")</f>
        <v/>
      </c>
      <c r="Q11" s="2"/>
      <c r="R11" s="2"/>
      <c r="S11" s="42" t="str">
        <f>IF(OR(Q11&lt;&gt;"", R11&lt;&gt;""), SUM(Q11:R11), "")</f>
        <v/>
      </c>
      <c r="T11" s="2"/>
      <c r="U11" s="42" t="str">
        <f>IF(OR(S11&lt;&gt;"", T11&lt;&gt;""), SUM(S11:T11), "")</f>
        <v/>
      </c>
      <c r="V11" s="2"/>
      <c r="W11" s="2"/>
      <c r="X11" s="2"/>
      <c r="Y11" s="42" t="str">
        <f>IF(OR(W11&lt;&gt;"", X11&lt;&gt;""), SUM(W11:X11), "")</f>
        <v/>
      </c>
      <c r="Z11" s="42" t="str">
        <f>IF(OR(Y11&lt;&gt;"", V11&lt;&gt;""), Y11+V11, "")</f>
        <v/>
      </c>
      <c r="AA11" s="9"/>
      <c r="AB11" s="43" t="str">
        <f>IF($B$11&lt;&gt;"", $B$11, "")</f>
        <v>Pre-School</v>
      </c>
      <c r="AC11" s="43" t="str">
        <f>IF($C11&lt;&gt;"", $C11, "")</f>
        <v/>
      </c>
      <c r="AD11" s="2"/>
      <c r="AE11" s="2"/>
      <c r="AF11" s="42" t="str">
        <f>IF(OR(AD11&lt;&gt;"", AE11&lt;&gt;""), SUM(AD11:AE11), "")</f>
        <v/>
      </c>
      <c r="AG11" s="2"/>
      <c r="AH11" s="42" t="str">
        <f>IF(OR(AF11&lt;&gt;"", AG11&lt;&gt;""), SUM(AF11:AG11), "")</f>
        <v/>
      </c>
      <c r="AI11" s="2"/>
      <c r="AJ11" s="2"/>
      <c r="AK11" s="2"/>
      <c r="AL11" s="42" t="str">
        <f>IF(OR(AJ11&lt;&gt;"", AK11&lt;&gt;""), SUM(AJ11:AK11), "")</f>
        <v/>
      </c>
      <c r="AM11" s="42" t="str">
        <f>IF(OR(AL11&lt;&gt;"", AI11&lt;&gt;""), AL11+AI11, "")</f>
        <v/>
      </c>
      <c r="AN11" s="42"/>
      <c r="AP11" s="43" t="str">
        <f>IF($B$11&lt;&gt;"", $B$11, "")</f>
        <v>Pre-School</v>
      </c>
      <c r="AQ11" s="43" t="str">
        <f>IF(C$11&lt;&gt;"", C$11, "")</f>
        <v/>
      </c>
      <c r="AR11" s="46" t="str">
        <f t="shared" ref="AR11:BB14" si="7">IF(AND(D11&lt;&gt;"", AD24&lt;&gt;""), (D11-AD24), "")</f>
        <v/>
      </c>
      <c r="AS11" s="46" t="str">
        <f t="shared" si="7"/>
        <v/>
      </c>
      <c r="AT11" s="42" t="str">
        <f t="shared" si="7"/>
        <v/>
      </c>
      <c r="AU11" s="46" t="str">
        <f t="shared" si="7"/>
        <v/>
      </c>
      <c r="AV11" s="42" t="str">
        <f t="shared" si="7"/>
        <v/>
      </c>
      <c r="AW11" s="46" t="str">
        <f t="shared" si="7"/>
        <v/>
      </c>
      <c r="AX11" s="46" t="str">
        <f t="shared" si="7"/>
        <v/>
      </c>
      <c r="AY11" s="46" t="str">
        <f t="shared" si="7"/>
        <v/>
      </c>
      <c r="AZ11" s="42" t="str">
        <f t="shared" si="7"/>
        <v/>
      </c>
      <c r="BA11" s="42" t="str">
        <f t="shared" si="7"/>
        <v/>
      </c>
      <c r="BB11" s="42" t="str">
        <f t="shared" si="7"/>
        <v/>
      </c>
      <c r="BD11" s="43" t="str">
        <f>IF($B$11&lt;&gt;"", $B$11, "")</f>
        <v>Pre-School</v>
      </c>
      <c r="BE11" s="43" t="str">
        <f>IF($C11&lt;&gt;"", $C11, "")</f>
        <v/>
      </c>
      <c r="BF11" s="48" t="str">
        <f t="shared" ref="BF11:BP14" si="8">IF(AND(AD11&lt;&gt;"", D11&lt;&gt;""), (AD11/D11), "")</f>
        <v/>
      </c>
      <c r="BG11" s="48" t="str">
        <f t="shared" si="8"/>
        <v/>
      </c>
      <c r="BH11" s="49" t="str">
        <f t="shared" si="8"/>
        <v/>
      </c>
      <c r="BI11" s="48" t="str">
        <f t="shared" si="8"/>
        <v/>
      </c>
      <c r="BJ11" s="49" t="str">
        <f t="shared" si="8"/>
        <v/>
      </c>
      <c r="BK11" s="48" t="str">
        <f t="shared" si="8"/>
        <v/>
      </c>
      <c r="BL11" s="48" t="str">
        <f t="shared" si="8"/>
        <v/>
      </c>
      <c r="BM11" s="48" t="str">
        <f t="shared" si="8"/>
        <v/>
      </c>
      <c r="BN11" s="49" t="str">
        <f t="shared" si="8"/>
        <v/>
      </c>
      <c r="BO11" s="49" t="str">
        <f t="shared" si="8"/>
        <v/>
      </c>
      <c r="BP11" s="49" t="str">
        <f t="shared" si="8"/>
        <v/>
      </c>
      <c r="BR11" s="43" t="str">
        <f>IF($B$11&lt;&gt;"", $B$11, "")</f>
        <v>Pre-School</v>
      </c>
      <c r="BS11" s="43" t="str">
        <f>IF($C11&lt;&gt;"", $C11, "")</f>
        <v/>
      </c>
      <c r="BT11" s="48" t="str">
        <f t="shared" ref="BT11:CD14" si="9">IF(AND(Q11&lt;&gt;"", D11&lt;&gt;""), (Q11/D11), "")</f>
        <v/>
      </c>
      <c r="BU11" s="48" t="str">
        <f t="shared" si="9"/>
        <v/>
      </c>
      <c r="BV11" s="49" t="str">
        <f t="shared" si="9"/>
        <v/>
      </c>
      <c r="BW11" s="48" t="str">
        <f t="shared" si="9"/>
        <v/>
      </c>
      <c r="BX11" s="49" t="str">
        <f t="shared" si="9"/>
        <v/>
      </c>
      <c r="BY11" s="48" t="str">
        <f t="shared" si="9"/>
        <v/>
      </c>
      <c r="BZ11" s="48" t="str">
        <f t="shared" si="9"/>
        <v/>
      </c>
      <c r="CA11" s="48" t="str">
        <f t="shared" si="9"/>
        <v/>
      </c>
      <c r="CB11" s="49" t="str">
        <f t="shared" si="9"/>
        <v/>
      </c>
      <c r="CC11" s="49" t="str">
        <f t="shared" si="9"/>
        <v/>
      </c>
      <c r="CD11" s="49" t="str">
        <f t="shared" si="9"/>
        <v/>
      </c>
      <c r="CF11" s="43" t="str">
        <f>IF($B$11&lt;&gt;"", $B$11, "")</f>
        <v>Pre-School</v>
      </c>
      <c r="CG11" s="43" t="str">
        <f>IF(C$11&lt;&gt;"", C$11, "")</f>
        <v/>
      </c>
      <c r="CH11" s="48" t="str">
        <f t="shared" ref="CH11:CR14" si="10">IF(AND(AD11&lt;&gt;"", Q11&lt;&gt;""), (AD11/Q11), "")</f>
        <v/>
      </c>
      <c r="CI11" s="48" t="str">
        <f t="shared" si="10"/>
        <v/>
      </c>
      <c r="CJ11" s="49" t="str">
        <f t="shared" si="10"/>
        <v/>
      </c>
      <c r="CK11" s="48" t="str">
        <f t="shared" si="10"/>
        <v/>
      </c>
      <c r="CL11" s="49" t="str">
        <f t="shared" si="10"/>
        <v/>
      </c>
      <c r="CM11" s="48" t="str">
        <f t="shared" si="10"/>
        <v/>
      </c>
      <c r="CN11" s="48" t="str">
        <f t="shared" si="10"/>
        <v/>
      </c>
      <c r="CO11" s="48" t="str">
        <f t="shared" si="10"/>
        <v/>
      </c>
      <c r="CP11" s="49" t="str">
        <f t="shared" si="10"/>
        <v/>
      </c>
      <c r="CQ11" s="49" t="str">
        <f t="shared" si="10"/>
        <v/>
      </c>
      <c r="CR11" s="49" t="str">
        <f t="shared" si="10"/>
        <v/>
      </c>
    </row>
    <row r="12" spans="1:96" x14ac:dyDescent="0.3">
      <c r="B12" s="1" t="s">
        <v>22</v>
      </c>
      <c r="C12" s="1"/>
      <c r="D12" s="2"/>
      <c r="E12" s="2"/>
      <c r="F12" s="42" t="str">
        <f t="shared" si="6"/>
        <v/>
      </c>
      <c r="G12" s="2"/>
      <c r="H12" s="42" t="str">
        <f>IF(OR(F12&lt;&gt;"", G12&lt;&gt;""), SUM(F12:G12), "")</f>
        <v/>
      </c>
      <c r="I12" s="2"/>
      <c r="J12" s="2"/>
      <c r="K12" s="2"/>
      <c r="L12" s="42" t="str">
        <f>IF(OR(J12&lt;&gt;"", K12&lt;&gt;""), SUM(J12:K12), "")</f>
        <v/>
      </c>
      <c r="M12" s="42" t="str">
        <f>IF(OR(L12&lt;&gt;"", I12&lt;&gt;""), L12+I12, "")</f>
        <v/>
      </c>
      <c r="N12" s="9"/>
      <c r="O12" s="43" t="str">
        <f>IF($B$12&lt;&gt;"", $B$12, "")</f>
        <v>Primary School</v>
      </c>
      <c r="P12" s="43" t="str">
        <f t="shared" ref="P12:P14" si="11">IF($C12&lt;&gt;"", $C12, "")</f>
        <v/>
      </c>
      <c r="Q12" s="2"/>
      <c r="R12" s="2"/>
      <c r="S12" s="42" t="str">
        <f t="shared" ref="S12:S14" si="12">IF(OR(Q12&lt;&gt;"", R12&lt;&gt;""), SUM(Q12:R12), "")</f>
        <v/>
      </c>
      <c r="T12" s="2"/>
      <c r="U12" s="42" t="str">
        <f>IF(OR(S12&lt;&gt;"", T12&lt;&gt;""), SUM(S12:T12), "")</f>
        <v/>
      </c>
      <c r="V12" s="2"/>
      <c r="W12" s="2"/>
      <c r="X12" s="2"/>
      <c r="Y12" s="42" t="str">
        <f>IF(OR(W12&lt;&gt;"", X12&lt;&gt;""), SUM(W12:X12), "")</f>
        <v/>
      </c>
      <c r="Z12" s="42" t="str">
        <f>IF(OR(Y12&lt;&gt;"", V12&lt;&gt;""), Y12+V12, "")</f>
        <v/>
      </c>
      <c r="AA12" s="9"/>
      <c r="AB12" s="43" t="str">
        <f>IF($B$12&lt;&gt;"", $B$12, "")</f>
        <v>Primary School</v>
      </c>
      <c r="AC12" s="43" t="str">
        <f t="shared" ref="AC12:AC14" si="13">IF($C12&lt;&gt;"", $C12, "")</f>
        <v/>
      </c>
      <c r="AD12" s="2"/>
      <c r="AE12" s="2"/>
      <c r="AF12" s="42" t="str">
        <f t="shared" ref="AF12:AF14" si="14">IF(OR(AD12&lt;&gt;"", AE12&lt;&gt;""), SUM(AD12:AE12), "")</f>
        <v/>
      </c>
      <c r="AG12" s="2"/>
      <c r="AH12" s="42" t="str">
        <f>IF(OR(AF12&lt;&gt;"", AG12&lt;&gt;""), SUM(AF12:AG12), "")</f>
        <v/>
      </c>
      <c r="AI12" s="2"/>
      <c r="AJ12" s="2"/>
      <c r="AK12" s="2"/>
      <c r="AL12" s="42" t="str">
        <f>IF(OR(AJ12&lt;&gt;"", AK12&lt;&gt;""), SUM(AJ12:AK12), "")</f>
        <v/>
      </c>
      <c r="AM12" s="42" t="str">
        <f>IF(OR(AL12&lt;&gt;"", AI12&lt;&gt;""), AL12+AI12, "")</f>
        <v/>
      </c>
      <c r="AN12" s="42"/>
      <c r="AP12" s="43" t="str">
        <f>IF($B$12&lt;&gt;"", $B$12, "")</f>
        <v>Primary School</v>
      </c>
      <c r="AQ12" s="43" t="str">
        <f>IF(C$12&lt;&gt;"", C$12, "")</f>
        <v/>
      </c>
      <c r="AR12" s="46" t="str">
        <f t="shared" si="7"/>
        <v/>
      </c>
      <c r="AS12" s="46" t="str">
        <f t="shared" si="7"/>
        <v/>
      </c>
      <c r="AT12" s="42" t="str">
        <f t="shared" si="7"/>
        <v/>
      </c>
      <c r="AU12" s="46" t="str">
        <f t="shared" si="7"/>
        <v/>
      </c>
      <c r="AV12" s="42" t="str">
        <f t="shared" si="7"/>
        <v/>
      </c>
      <c r="AW12" s="46" t="str">
        <f t="shared" si="7"/>
        <v/>
      </c>
      <c r="AX12" s="46" t="str">
        <f t="shared" si="7"/>
        <v/>
      </c>
      <c r="AY12" s="46" t="str">
        <f t="shared" si="7"/>
        <v/>
      </c>
      <c r="AZ12" s="42" t="str">
        <f t="shared" si="7"/>
        <v/>
      </c>
      <c r="BA12" s="42" t="str">
        <f t="shared" si="7"/>
        <v/>
      </c>
      <c r="BB12" s="42" t="str">
        <f t="shared" si="7"/>
        <v/>
      </c>
      <c r="BD12" s="43" t="str">
        <f>IF($B$12&lt;&gt;"", $B$12, "")</f>
        <v>Primary School</v>
      </c>
      <c r="BE12" s="43" t="str">
        <f t="shared" ref="BE12:BE14" si="15">IF($C12&lt;&gt;"", $C12, "")</f>
        <v/>
      </c>
      <c r="BF12" s="48" t="str">
        <f t="shared" si="8"/>
        <v/>
      </c>
      <c r="BG12" s="48" t="str">
        <f t="shared" si="8"/>
        <v/>
      </c>
      <c r="BH12" s="49" t="str">
        <f t="shared" si="8"/>
        <v/>
      </c>
      <c r="BI12" s="48" t="str">
        <f t="shared" si="8"/>
        <v/>
      </c>
      <c r="BJ12" s="49" t="str">
        <f t="shared" si="8"/>
        <v/>
      </c>
      <c r="BK12" s="48" t="str">
        <f t="shared" si="8"/>
        <v/>
      </c>
      <c r="BL12" s="48" t="str">
        <f t="shared" si="8"/>
        <v/>
      </c>
      <c r="BM12" s="48" t="str">
        <f t="shared" si="8"/>
        <v/>
      </c>
      <c r="BN12" s="49" t="str">
        <f t="shared" si="8"/>
        <v/>
      </c>
      <c r="BO12" s="49" t="str">
        <f t="shared" si="8"/>
        <v/>
      </c>
      <c r="BP12" s="49" t="str">
        <f t="shared" si="8"/>
        <v/>
      </c>
      <c r="BR12" s="43" t="str">
        <f>IF($B$12&lt;&gt;"", $B$12, "")</f>
        <v>Primary School</v>
      </c>
      <c r="BS12" s="43" t="str">
        <f t="shared" ref="BS12:BS14" si="16">IF($C12&lt;&gt;"", $C12, "")</f>
        <v/>
      </c>
      <c r="BT12" s="48" t="str">
        <f t="shared" si="9"/>
        <v/>
      </c>
      <c r="BU12" s="48" t="str">
        <f t="shared" si="9"/>
        <v/>
      </c>
      <c r="BV12" s="49" t="str">
        <f t="shared" si="9"/>
        <v/>
      </c>
      <c r="BW12" s="48" t="str">
        <f t="shared" si="9"/>
        <v/>
      </c>
      <c r="BX12" s="49" t="str">
        <f t="shared" si="9"/>
        <v/>
      </c>
      <c r="BY12" s="48" t="str">
        <f t="shared" si="9"/>
        <v/>
      </c>
      <c r="BZ12" s="48" t="str">
        <f t="shared" si="9"/>
        <v/>
      </c>
      <c r="CA12" s="48" t="str">
        <f t="shared" si="9"/>
        <v/>
      </c>
      <c r="CB12" s="49" t="str">
        <f t="shared" si="9"/>
        <v/>
      </c>
      <c r="CC12" s="49" t="str">
        <f t="shared" si="9"/>
        <v/>
      </c>
      <c r="CD12" s="49" t="str">
        <f t="shared" si="9"/>
        <v/>
      </c>
      <c r="CF12" s="43" t="str">
        <f>IF($B$12&lt;&gt;"", $B$12, "")</f>
        <v>Primary School</v>
      </c>
      <c r="CG12" s="43" t="str">
        <f>IF(C$12&lt;&gt;"", C$12, "")</f>
        <v/>
      </c>
      <c r="CH12" s="48" t="str">
        <f t="shared" si="10"/>
        <v/>
      </c>
      <c r="CI12" s="48" t="str">
        <f t="shared" si="10"/>
        <v/>
      </c>
      <c r="CJ12" s="49" t="str">
        <f t="shared" si="10"/>
        <v/>
      </c>
      <c r="CK12" s="48" t="str">
        <f t="shared" si="10"/>
        <v/>
      </c>
      <c r="CL12" s="49" t="str">
        <f t="shared" si="10"/>
        <v/>
      </c>
      <c r="CM12" s="48" t="str">
        <f t="shared" si="10"/>
        <v/>
      </c>
      <c r="CN12" s="48" t="str">
        <f t="shared" si="10"/>
        <v/>
      </c>
      <c r="CO12" s="48" t="str">
        <f t="shared" si="10"/>
        <v/>
      </c>
      <c r="CP12" s="49" t="str">
        <f t="shared" si="10"/>
        <v/>
      </c>
      <c r="CQ12" s="49" t="str">
        <f t="shared" si="10"/>
        <v/>
      </c>
      <c r="CR12" s="49" t="str">
        <f t="shared" si="10"/>
        <v/>
      </c>
    </row>
    <row r="13" spans="1:96" x14ac:dyDescent="0.3">
      <c r="B13" s="1" t="s">
        <v>23</v>
      </c>
      <c r="C13" s="1"/>
      <c r="D13" s="2"/>
      <c r="E13" s="2"/>
      <c r="F13" s="42" t="str">
        <f t="shared" si="6"/>
        <v/>
      </c>
      <c r="G13" s="2"/>
      <c r="H13" s="42" t="str">
        <f t="shared" ref="H13:H14" si="17">IF(OR(F13&lt;&gt;"", G13&lt;&gt;""), SUM(F13:G13), "")</f>
        <v/>
      </c>
      <c r="I13" s="2"/>
      <c r="J13" s="2"/>
      <c r="K13" s="2"/>
      <c r="L13" s="42" t="str">
        <f t="shared" ref="L13:L14" si="18">IF(OR(J13&lt;&gt;"", K13&lt;&gt;""), SUM(J13:K13), "")</f>
        <v/>
      </c>
      <c r="M13" s="42" t="str">
        <f t="shared" ref="M13:M14" si="19">IF(OR(L13&lt;&gt;"", I13&lt;&gt;""), L13+I13, "")</f>
        <v/>
      </c>
      <c r="N13" s="9"/>
      <c r="O13" s="43" t="str">
        <f>IF($B$13&lt;&gt;"", $B$13, "")</f>
        <v>Secondary School</v>
      </c>
      <c r="P13" s="43" t="str">
        <f t="shared" si="11"/>
        <v/>
      </c>
      <c r="Q13" s="2"/>
      <c r="R13" s="2"/>
      <c r="S13" s="42" t="str">
        <f t="shared" si="12"/>
        <v/>
      </c>
      <c r="T13" s="2"/>
      <c r="U13" s="42" t="str">
        <f t="shared" ref="U13:U14" si="20">IF(OR(S13&lt;&gt;"", T13&lt;&gt;""), SUM(S13:T13), "")</f>
        <v/>
      </c>
      <c r="V13" s="2"/>
      <c r="W13" s="2"/>
      <c r="X13" s="2"/>
      <c r="Y13" s="42" t="str">
        <f t="shared" ref="Y13:Y14" si="21">IF(OR(W13&lt;&gt;"", X13&lt;&gt;""), SUM(W13:X13), "")</f>
        <v/>
      </c>
      <c r="Z13" s="42" t="str">
        <f t="shared" ref="Z13:Z14" si="22">IF(OR(Y13&lt;&gt;"", V13&lt;&gt;""), Y13+V13, "")</f>
        <v/>
      </c>
      <c r="AA13" s="9"/>
      <c r="AB13" s="43" t="str">
        <f>IF($B$13&lt;&gt;"", $B$13, "")</f>
        <v>Secondary School</v>
      </c>
      <c r="AC13" s="43" t="str">
        <f t="shared" si="13"/>
        <v/>
      </c>
      <c r="AD13" s="2"/>
      <c r="AE13" s="2"/>
      <c r="AF13" s="42" t="str">
        <f t="shared" si="14"/>
        <v/>
      </c>
      <c r="AG13" s="2"/>
      <c r="AH13" s="42" t="str">
        <f t="shared" ref="AH13:AH14" si="23">IF(OR(AF13&lt;&gt;"", AG13&lt;&gt;""), SUM(AF13:AG13), "")</f>
        <v/>
      </c>
      <c r="AI13" s="2"/>
      <c r="AJ13" s="2"/>
      <c r="AK13" s="2"/>
      <c r="AL13" s="42" t="str">
        <f t="shared" ref="AL13:AL14" si="24">IF(OR(AJ13&lt;&gt;"", AK13&lt;&gt;""), SUM(AJ13:AK13), "")</f>
        <v/>
      </c>
      <c r="AM13" s="42" t="str">
        <f t="shared" ref="AM13:AM14" si="25">IF(OR(AL13&lt;&gt;"", AI13&lt;&gt;""), AL13+AI13, "")</f>
        <v/>
      </c>
      <c r="AN13" s="42"/>
      <c r="AP13" s="43" t="str">
        <f>IF($B$13&lt;&gt;"", $B$13, "")</f>
        <v>Secondary School</v>
      </c>
      <c r="AQ13" s="43" t="str">
        <f>IF(C$13&lt;&gt;"", C$13, "")</f>
        <v/>
      </c>
      <c r="AR13" s="46" t="str">
        <f t="shared" si="7"/>
        <v/>
      </c>
      <c r="AS13" s="46" t="str">
        <f t="shared" si="7"/>
        <v/>
      </c>
      <c r="AT13" s="42" t="str">
        <f t="shared" si="7"/>
        <v/>
      </c>
      <c r="AU13" s="46" t="str">
        <f t="shared" si="7"/>
        <v/>
      </c>
      <c r="AV13" s="42" t="str">
        <f t="shared" si="7"/>
        <v/>
      </c>
      <c r="AW13" s="46" t="str">
        <f t="shared" si="7"/>
        <v/>
      </c>
      <c r="AX13" s="46" t="str">
        <f t="shared" si="7"/>
        <v/>
      </c>
      <c r="AY13" s="46" t="str">
        <f t="shared" si="7"/>
        <v/>
      </c>
      <c r="AZ13" s="42" t="str">
        <f t="shared" si="7"/>
        <v/>
      </c>
      <c r="BA13" s="42" t="str">
        <f t="shared" si="7"/>
        <v/>
      </c>
      <c r="BB13" s="42" t="str">
        <f t="shared" si="7"/>
        <v/>
      </c>
      <c r="BD13" s="43" t="str">
        <f>IF($B$13&lt;&gt;"", $B$13, "")</f>
        <v>Secondary School</v>
      </c>
      <c r="BE13" s="43" t="str">
        <f t="shared" si="15"/>
        <v/>
      </c>
      <c r="BF13" s="48" t="str">
        <f t="shared" si="8"/>
        <v/>
      </c>
      <c r="BG13" s="48" t="str">
        <f t="shared" si="8"/>
        <v/>
      </c>
      <c r="BH13" s="49" t="str">
        <f t="shared" si="8"/>
        <v/>
      </c>
      <c r="BI13" s="48" t="str">
        <f t="shared" si="8"/>
        <v/>
      </c>
      <c r="BJ13" s="49" t="str">
        <f t="shared" si="8"/>
        <v/>
      </c>
      <c r="BK13" s="48" t="str">
        <f t="shared" si="8"/>
        <v/>
      </c>
      <c r="BL13" s="48" t="str">
        <f t="shared" si="8"/>
        <v/>
      </c>
      <c r="BM13" s="48" t="str">
        <f t="shared" si="8"/>
        <v/>
      </c>
      <c r="BN13" s="49" t="str">
        <f t="shared" si="8"/>
        <v/>
      </c>
      <c r="BO13" s="49" t="str">
        <f t="shared" si="8"/>
        <v/>
      </c>
      <c r="BP13" s="49" t="str">
        <f t="shared" si="8"/>
        <v/>
      </c>
      <c r="BR13" s="43" t="str">
        <f>IF($B$13&lt;&gt;"", $B$13, "")</f>
        <v>Secondary School</v>
      </c>
      <c r="BS13" s="43" t="str">
        <f t="shared" si="16"/>
        <v/>
      </c>
      <c r="BT13" s="48" t="str">
        <f t="shared" si="9"/>
        <v/>
      </c>
      <c r="BU13" s="48" t="str">
        <f t="shared" si="9"/>
        <v/>
      </c>
      <c r="BV13" s="49" t="str">
        <f t="shared" si="9"/>
        <v/>
      </c>
      <c r="BW13" s="48" t="str">
        <f t="shared" si="9"/>
        <v/>
      </c>
      <c r="BX13" s="49" t="str">
        <f t="shared" si="9"/>
        <v/>
      </c>
      <c r="BY13" s="48" t="str">
        <f t="shared" si="9"/>
        <v/>
      </c>
      <c r="BZ13" s="48" t="str">
        <f t="shared" si="9"/>
        <v/>
      </c>
      <c r="CA13" s="48" t="str">
        <f t="shared" si="9"/>
        <v/>
      </c>
      <c r="CB13" s="49" t="str">
        <f t="shared" si="9"/>
        <v/>
      </c>
      <c r="CC13" s="49" t="str">
        <f t="shared" si="9"/>
        <v/>
      </c>
      <c r="CD13" s="49" t="str">
        <f t="shared" si="9"/>
        <v/>
      </c>
      <c r="CF13" s="43" t="str">
        <f>IF($B$13&lt;&gt;"", $B$13, "")</f>
        <v>Secondary School</v>
      </c>
      <c r="CG13" s="43" t="str">
        <f>IF(C$13&lt;&gt;"", C$13, "")</f>
        <v/>
      </c>
      <c r="CH13" s="48" t="str">
        <f t="shared" si="10"/>
        <v/>
      </c>
      <c r="CI13" s="48" t="str">
        <f t="shared" si="10"/>
        <v/>
      </c>
      <c r="CJ13" s="49" t="str">
        <f t="shared" si="10"/>
        <v/>
      </c>
      <c r="CK13" s="48" t="str">
        <f t="shared" si="10"/>
        <v/>
      </c>
      <c r="CL13" s="49" t="str">
        <f t="shared" si="10"/>
        <v/>
      </c>
      <c r="CM13" s="48" t="str">
        <f t="shared" si="10"/>
        <v/>
      </c>
      <c r="CN13" s="48" t="str">
        <f t="shared" si="10"/>
        <v/>
      </c>
      <c r="CO13" s="48" t="str">
        <f t="shared" si="10"/>
        <v/>
      </c>
      <c r="CP13" s="49" t="str">
        <f t="shared" si="10"/>
        <v/>
      </c>
      <c r="CQ13" s="49" t="str">
        <f t="shared" si="10"/>
        <v/>
      </c>
      <c r="CR13" s="49" t="str">
        <f t="shared" si="10"/>
        <v/>
      </c>
    </row>
    <row r="14" spans="1:96" x14ac:dyDescent="0.3">
      <c r="B14" s="1" t="s">
        <v>24</v>
      </c>
      <c r="C14" s="1"/>
      <c r="D14" s="2"/>
      <c r="E14" s="2"/>
      <c r="F14" s="42" t="str">
        <f t="shared" si="6"/>
        <v/>
      </c>
      <c r="G14" s="2"/>
      <c r="H14" s="42" t="str">
        <f t="shared" si="17"/>
        <v/>
      </c>
      <c r="I14" s="2"/>
      <c r="J14" s="2"/>
      <c r="K14" s="2"/>
      <c r="L14" s="42" t="str">
        <f t="shared" si="18"/>
        <v/>
      </c>
      <c r="M14" s="42" t="str">
        <f t="shared" si="19"/>
        <v/>
      </c>
      <c r="N14" s="9"/>
      <c r="O14" s="43" t="str">
        <f>IF($B$14&lt;&gt;"", $B$14, "")</f>
        <v>Tertiary</v>
      </c>
      <c r="P14" s="43" t="str">
        <f t="shared" si="11"/>
        <v/>
      </c>
      <c r="Q14" s="2"/>
      <c r="R14" s="2"/>
      <c r="S14" s="42" t="str">
        <f t="shared" si="12"/>
        <v/>
      </c>
      <c r="T14" s="2"/>
      <c r="U14" s="42" t="str">
        <f t="shared" si="20"/>
        <v/>
      </c>
      <c r="V14" s="2"/>
      <c r="W14" s="2"/>
      <c r="X14" s="2"/>
      <c r="Y14" s="42" t="str">
        <f t="shared" si="21"/>
        <v/>
      </c>
      <c r="Z14" s="42" t="str">
        <f t="shared" si="22"/>
        <v/>
      </c>
      <c r="AA14" s="9"/>
      <c r="AB14" s="43" t="str">
        <f>IF($B$14&lt;&gt;"", $B$14, "")</f>
        <v>Tertiary</v>
      </c>
      <c r="AC14" s="43" t="str">
        <f t="shared" si="13"/>
        <v/>
      </c>
      <c r="AD14" s="2"/>
      <c r="AE14" s="2"/>
      <c r="AF14" s="42" t="str">
        <f t="shared" si="14"/>
        <v/>
      </c>
      <c r="AG14" s="2"/>
      <c r="AH14" s="42" t="str">
        <f t="shared" si="23"/>
        <v/>
      </c>
      <c r="AI14" s="2"/>
      <c r="AJ14" s="2"/>
      <c r="AK14" s="2"/>
      <c r="AL14" s="42" t="str">
        <f t="shared" si="24"/>
        <v/>
      </c>
      <c r="AM14" s="42" t="str">
        <f t="shared" si="25"/>
        <v/>
      </c>
      <c r="AN14" s="42"/>
      <c r="AP14" s="43" t="str">
        <f>IF($B$14&lt;&gt;"", $B$14, "")</f>
        <v>Tertiary</v>
      </c>
      <c r="AQ14" s="43" t="str">
        <f>IF(C$14&lt;&gt;"", C$14, "")</f>
        <v/>
      </c>
      <c r="AR14" s="46" t="str">
        <f t="shared" si="7"/>
        <v/>
      </c>
      <c r="AS14" s="46" t="str">
        <f t="shared" si="7"/>
        <v/>
      </c>
      <c r="AT14" s="42" t="str">
        <f t="shared" si="7"/>
        <v/>
      </c>
      <c r="AU14" s="46" t="str">
        <f t="shared" si="7"/>
        <v/>
      </c>
      <c r="AV14" s="42" t="str">
        <f t="shared" si="7"/>
        <v/>
      </c>
      <c r="AW14" s="46" t="str">
        <f t="shared" si="7"/>
        <v/>
      </c>
      <c r="AX14" s="46" t="str">
        <f t="shared" si="7"/>
        <v/>
      </c>
      <c r="AY14" s="46" t="str">
        <f t="shared" si="7"/>
        <v/>
      </c>
      <c r="AZ14" s="42" t="str">
        <f t="shared" si="7"/>
        <v/>
      </c>
      <c r="BA14" s="42" t="str">
        <f t="shared" si="7"/>
        <v/>
      </c>
      <c r="BB14" s="42" t="str">
        <f t="shared" si="7"/>
        <v/>
      </c>
      <c r="BD14" s="43" t="str">
        <f>IF($B$14&lt;&gt;"", $B$14, "")</f>
        <v>Tertiary</v>
      </c>
      <c r="BE14" s="43" t="str">
        <f t="shared" si="15"/>
        <v/>
      </c>
      <c r="BF14" s="48" t="str">
        <f t="shared" si="8"/>
        <v/>
      </c>
      <c r="BG14" s="48" t="str">
        <f t="shared" si="8"/>
        <v/>
      </c>
      <c r="BH14" s="49" t="str">
        <f t="shared" si="8"/>
        <v/>
      </c>
      <c r="BI14" s="48" t="str">
        <f t="shared" si="8"/>
        <v/>
      </c>
      <c r="BJ14" s="49" t="str">
        <f t="shared" si="8"/>
        <v/>
      </c>
      <c r="BK14" s="48" t="str">
        <f t="shared" si="8"/>
        <v/>
      </c>
      <c r="BL14" s="48" t="str">
        <f t="shared" si="8"/>
        <v/>
      </c>
      <c r="BM14" s="48" t="str">
        <f t="shared" si="8"/>
        <v/>
      </c>
      <c r="BN14" s="49" t="str">
        <f t="shared" si="8"/>
        <v/>
      </c>
      <c r="BO14" s="49" t="str">
        <f t="shared" si="8"/>
        <v/>
      </c>
      <c r="BP14" s="49" t="str">
        <f t="shared" si="8"/>
        <v/>
      </c>
      <c r="BR14" s="43" t="str">
        <f>IF($B$14&lt;&gt;"", $B$14, "")</f>
        <v>Tertiary</v>
      </c>
      <c r="BS14" s="43" t="str">
        <f t="shared" si="16"/>
        <v/>
      </c>
      <c r="BT14" s="48" t="str">
        <f t="shared" si="9"/>
        <v/>
      </c>
      <c r="BU14" s="48" t="str">
        <f t="shared" si="9"/>
        <v/>
      </c>
      <c r="BV14" s="49" t="str">
        <f t="shared" si="9"/>
        <v/>
      </c>
      <c r="BW14" s="48" t="str">
        <f t="shared" si="9"/>
        <v/>
      </c>
      <c r="BX14" s="49" t="str">
        <f t="shared" si="9"/>
        <v/>
      </c>
      <c r="BY14" s="48" t="str">
        <f t="shared" si="9"/>
        <v/>
      </c>
      <c r="BZ14" s="48" t="str">
        <f t="shared" si="9"/>
        <v/>
      </c>
      <c r="CA14" s="48" t="str">
        <f t="shared" si="9"/>
        <v/>
      </c>
      <c r="CB14" s="49" t="str">
        <f t="shared" si="9"/>
        <v/>
      </c>
      <c r="CC14" s="49" t="str">
        <f t="shared" si="9"/>
        <v/>
      </c>
      <c r="CD14" s="49" t="str">
        <f t="shared" si="9"/>
        <v/>
      </c>
      <c r="CF14" s="43" t="str">
        <f>IF($B$14&lt;&gt;"", $B$14, "")</f>
        <v>Tertiary</v>
      </c>
      <c r="CG14" s="43" t="str">
        <f>IF(C$14&lt;&gt;"", C$14, "")</f>
        <v/>
      </c>
      <c r="CH14" s="48" t="str">
        <f t="shared" si="10"/>
        <v/>
      </c>
      <c r="CI14" s="48" t="str">
        <f t="shared" si="10"/>
        <v/>
      </c>
      <c r="CJ14" s="49" t="str">
        <f t="shared" si="10"/>
        <v/>
      </c>
      <c r="CK14" s="48" t="str">
        <f t="shared" si="10"/>
        <v/>
      </c>
      <c r="CL14" s="49" t="str">
        <f t="shared" si="10"/>
        <v/>
      </c>
      <c r="CM14" s="48" t="str">
        <f t="shared" si="10"/>
        <v/>
      </c>
      <c r="CN14" s="48" t="str">
        <f t="shared" si="10"/>
        <v/>
      </c>
      <c r="CO14" s="48" t="str">
        <f t="shared" si="10"/>
        <v/>
      </c>
      <c r="CP14" s="49" t="str">
        <f t="shared" si="10"/>
        <v/>
      </c>
      <c r="CQ14" s="49" t="str">
        <f t="shared" si="10"/>
        <v/>
      </c>
      <c r="CR14" s="49" t="str">
        <f t="shared" si="10"/>
        <v/>
      </c>
    </row>
    <row r="15" spans="1:96" x14ac:dyDescent="0.3">
      <c r="O15" s="35"/>
      <c r="P15" s="35"/>
      <c r="Q15" s="40"/>
      <c r="R15" s="40"/>
      <c r="S15" s="40"/>
      <c r="T15" s="40"/>
      <c r="U15" s="40"/>
      <c r="V15" s="40"/>
      <c r="W15" s="40"/>
      <c r="X15" s="40"/>
      <c r="Y15" s="40"/>
      <c r="Z15" s="40"/>
      <c r="AA15" s="40"/>
      <c r="AB15" s="35"/>
      <c r="AC15" s="35"/>
      <c r="AD15" s="40"/>
      <c r="AE15" s="40"/>
      <c r="AF15" s="40"/>
      <c r="AG15" s="40"/>
      <c r="AH15" s="40"/>
      <c r="AI15" s="40"/>
      <c r="AJ15" s="40"/>
      <c r="AK15" s="40"/>
      <c r="AL15" s="40"/>
      <c r="AM15" s="40"/>
      <c r="AN15" s="40"/>
      <c r="BD15" s="35"/>
      <c r="BE15" s="35"/>
      <c r="BF15" s="41"/>
      <c r="BG15" s="41"/>
      <c r="BH15" s="41"/>
      <c r="BI15" s="41"/>
      <c r="BJ15" s="41"/>
      <c r="BK15" s="41"/>
      <c r="BL15" s="41"/>
      <c r="BM15" s="41"/>
      <c r="BN15" s="41"/>
      <c r="BO15" s="41"/>
      <c r="BP15" s="41"/>
      <c r="BR15" s="35"/>
      <c r="BS15" s="35"/>
      <c r="BT15" s="41"/>
      <c r="BU15" s="41"/>
      <c r="BV15" s="41"/>
      <c r="BW15" s="41"/>
      <c r="BX15" s="41"/>
      <c r="BY15" s="41"/>
      <c r="BZ15" s="41"/>
      <c r="CA15" s="41"/>
      <c r="CB15" s="41"/>
      <c r="CC15" s="41"/>
      <c r="CD15" s="41"/>
      <c r="CF15" s="35"/>
      <c r="CG15" s="35"/>
      <c r="CH15" s="41"/>
      <c r="CI15" s="41"/>
      <c r="CJ15" s="41"/>
      <c r="CK15" s="41"/>
      <c r="CL15" s="41"/>
      <c r="CM15" s="41"/>
      <c r="CN15" s="41"/>
      <c r="CO15" s="41"/>
      <c r="CP15" s="41"/>
      <c r="CQ15" s="41"/>
      <c r="CR15" s="41"/>
    </row>
    <row r="16" spans="1:96" x14ac:dyDescent="0.3">
      <c r="O16" s="11" t="s">
        <v>25</v>
      </c>
      <c r="P16" s="35"/>
      <c r="Q16" s="40"/>
      <c r="R16" s="40"/>
      <c r="S16" s="40"/>
      <c r="T16" s="40"/>
      <c r="U16" s="40"/>
      <c r="V16" s="40"/>
      <c r="W16" s="40"/>
      <c r="X16" s="40"/>
      <c r="Y16" s="40"/>
      <c r="Z16" s="40"/>
      <c r="AA16" s="40"/>
      <c r="AB16" s="11" t="s">
        <v>25</v>
      </c>
      <c r="AC16" s="35"/>
      <c r="AD16" s="40"/>
      <c r="AE16" s="40"/>
      <c r="AF16" s="40"/>
      <c r="AG16" s="40"/>
      <c r="AH16" s="40"/>
      <c r="AI16" s="40"/>
      <c r="AJ16" s="40"/>
      <c r="AK16" s="40"/>
      <c r="AL16" s="40"/>
      <c r="AM16" s="40"/>
      <c r="AN16" s="40"/>
      <c r="BD16" s="11" t="s">
        <v>25</v>
      </c>
      <c r="BE16" s="35"/>
      <c r="BF16" s="41"/>
      <c r="BG16" s="41"/>
      <c r="BH16" s="41"/>
      <c r="BI16" s="41"/>
      <c r="BJ16" s="41"/>
      <c r="BK16" s="41"/>
      <c r="BL16" s="41"/>
      <c r="BM16" s="41"/>
      <c r="BN16" s="41"/>
      <c r="BO16" s="41"/>
      <c r="BP16" s="41"/>
      <c r="BR16" s="11" t="s">
        <v>25</v>
      </c>
      <c r="BS16" s="35"/>
      <c r="BT16" s="41"/>
      <c r="BU16" s="41"/>
      <c r="BV16" s="41"/>
      <c r="BW16" s="41"/>
      <c r="BX16" s="41"/>
      <c r="BY16" s="41"/>
      <c r="BZ16" s="41"/>
      <c r="CA16" s="41"/>
      <c r="CB16" s="41"/>
      <c r="CC16" s="41"/>
      <c r="CD16" s="41"/>
      <c r="CF16" s="11" t="s">
        <v>25</v>
      </c>
      <c r="CG16" s="35"/>
      <c r="CH16" s="41"/>
      <c r="CI16" s="41"/>
      <c r="CJ16" s="41"/>
      <c r="CK16" s="41"/>
      <c r="CL16" s="41"/>
      <c r="CM16" s="41"/>
      <c r="CN16" s="41"/>
      <c r="CO16" s="41"/>
      <c r="CP16" s="41"/>
      <c r="CQ16" s="41"/>
      <c r="CR16" s="41"/>
    </row>
    <row r="17" spans="1:97" x14ac:dyDescent="0.3">
      <c r="O17" s="35"/>
      <c r="P17" s="37" t="s">
        <v>11</v>
      </c>
      <c r="Q17" s="44" t="str">
        <f t="shared" ref="Q17:AA17" si="26">IF(D10&lt;&gt;"",D10, "")</f>
        <v>y &lt; 1.25</v>
      </c>
      <c r="R17" s="44" t="str">
        <f t="shared" si="26"/>
        <v>1.25 &lt; y &lt; 2.5</v>
      </c>
      <c r="S17" s="44" t="str">
        <f t="shared" si="26"/>
        <v>y &lt; 2.5</v>
      </c>
      <c r="T17" s="44" t="str">
        <f t="shared" si="26"/>
        <v>2.5 &lt; y &lt; 4</v>
      </c>
      <c r="U17" s="44" t="str">
        <f t="shared" si="26"/>
        <v>y &lt; 4</v>
      </c>
      <c r="V17" s="44" t="str">
        <f t="shared" si="26"/>
        <v>4 &lt; y &lt; 10</v>
      </c>
      <c r="W17" s="44" t="str">
        <f t="shared" si="26"/>
        <v>10 &lt; y &lt; 50</v>
      </c>
      <c r="X17" s="44" t="str">
        <f t="shared" si="26"/>
        <v>y &gt; 50</v>
      </c>
      <c r="Y17" s="44" t="str">
        <f t="shared" si="26"/>
        <v>y &gt; 10</v>
      </c>
      <c r="Z17" s="44" t="str">
        <f t="shared" si="26"/>
        <v>y &gt; 4</v>
      </c>
      <c r="AA17" s="44" t="str">
        <f t="shared" si="26"/>
        <v>Total</v>
      </c>
      <c r="AB17" s="35"/>
      <c r="AC17" s="37" t="s">
        <v>11</v>
      </c>
      <c r="AD17" s="44" t="str">
        <f t="shared" ref="AD17:AN17" si="27">IF(D10&lt;&gt;"",D10, "")</f>
        <v>y &lt; 1.25</v>
      </c>
      <c r="AE17" s="44" t="str">
        <f t="shared" si="27"/>
        <v>1.25 &lt; y &lt; 2.5</v>
      </c>
      <c r="AF17" s="44" t="str">
        <f t="shared" si="27"/>
        <v>y &lt; 2.5</v>
      </c>
      <c r="AG17" s="44" t="str">
        <f t="shared" si="27"/>
        <v>2.5 &lt; y &lt; 4</v>
      </c>
      <c r="AH17" s="44" t="str">
        <f t="shared" si="27"/>
        <v>y &lt; 4</v>
      </c>
      <c r="AI17" s="44" t="str">
        <f t="shared" si="27"/>
        <v>4 &lt; y &lt; 10</v>
      </c>
      <c r="AJ17" s="44" t="str">
        <f t="shared" si="27"/>
        <v>10 &lt; y &lt; 50</v>
      </c>
      <c r="AK17" s="44" t="str">
        <f t="shared" si="27"/>
        <v>y &gt; 50</v>
      </c>
      <c r="AL17" s="44" t="str">
        <f t="shared" si="27"/>
        <v>y &gt; 10</v>
      </c>
      <c r="AM17" s="44" t="str">
        <f t="shared" si="27"/>
        <v>y &gt; 4</v>
      </c>
      <c r="AN17" s="44" t="str">
        <f t="shared" si="27"/>
        <v>Total</v>
      </c>
      <c r="BD17" s="35"/>
      <c r="BE17" s="37" t="s">
        <v>11</v>
      </c>
      <c r="BF17" s="50" t="str">
        <f t="shared" ref="BF17:BP17" si="28">IF(D10&lt;&gt;"",D10, "")</f>
        <v>y &lt; 1.25</v>
      </c>
      <c r="BG17" s="50" t="str">
        <f t="shared" si="28"/>
        <v>1.25 &lt; y &lt; 2.5</v>
      </c>
      <c r="BH17" s="50" t="str">
        <f t="shared" si="28"/>
        <v>y &lt; 2.5</v>
      </c>
      <c r="BI17" s="50" t="str">
        <f t="shared" si="28"/>
        <v>2.5 &lt; y &lt; 4</v>
      </c>
      <c r="BJ17" s="50" t="str">
        <f t="shared" si="28"/>
        <v>y &lt; 4</v>
      </c>
      <c r="BK17" s="50" t="str">
        <f t="shared" si="28"/>
        <v>4 &lt; y &lt; 10</v>
      </c>
      <c r="BL17" s="50" t="str">
        <f t="shared" si="28"/>
        <v>10 &lt; y &lt; 50</v>
      </c>
      <c r="BM17" s="50" t="str">
        <f t="shared" si="28"/>
        <v>y &gt; 50</v>
      </c>
      <c r="BN17" s="50" t="str">
        <f t="shared" si="28"/>
        <v>y &gt; 10</v>
      </c>
      <c r="BO17" s="50" t="str">
        <f t="shared" si="28"/>
        <v>y &gt; 4</v>
      </c>
      <c r="BP17" s="50" t="str">
        <f t="shared" si="28"/>
        <v>Total</v>
      </c>
      <c r="BR17" s="35"/>
      <c r="BS17" s="37" t="s">
        <v>11</v>
      </c>
      <c r="BT17" s="50" t="str">
        <f t="shared" ref="BT17:CD17" si="29">IF(D10&lt;&gt;"",D10, "")</f>
        <v>y &lt; 1.25</v>
      </c>
      <c r="BU17" s="50" t="str">
        <f t="shared" si="29"/>
        <v>1.25 &lt; y &lt; 2.5</v>
      </c>
      <c r="BV17" s="50" t="str">
        <f t="shared" si="29"/>
        <v>y &lt; 2.5</v>
      </c>
      <c r="BW17" s="50" t="str">
        <f t="shared" si="29"/>
        <v>2.5 &lt; y &lt; 4</v>
      </c>
      <c r="BX17" s="50" t="str">
        <f t="shared" si="29"/>
        <v>y &lt; 4</v>
      </c>
      <c r="BY17" s="50" t="str">
        <f t="shared" si="29"/>
        <v>4 &lt; y &lt; 10</v>
      </c>
      <c r="BZ17" s="50" t="str">
        <f t="shared" si="29"/>
        <v>10 &lt; y &lt; 50</v>
      </c>
      <c r="CA17" s="50" t="str">
        <f t="shared" si="29"/>
        <v>y &gt; 50</v>
      </c>
      <c r="CB17" s="50" t="str">
        <f t="shared" si="29"/>
        <v>y &gt; 10</v>
      </c>
      <c r="CC17" s="50" t="str">
        <f t="shared" si="29"/>
        <v>y &gt; 4</v>
      </c>
      <c r="CD17" s="50" t="str">
        <f t="shared" si="29"/>
        <v>Total</v>
      </c>
      <c r="CF17" s="35"/>
      <c r="CG17" s="37" t="s">
        <v>11</v>
      </c>
      <c r="CH17" s="50" t="str">
        <f t="shared" ref="CH17:CR17" si="30">IF(D10&lt;&gt;"",D10, "")</f>
        <v>y &lt; 1.25</v>
      </c>
      <c r="CI17" s="50" t="str">
        <f t="shared" si="30"/>
        <v>1.25 &lt; y &lt; 2.5</v>
      </c>
      <c r="CJ17" s="50" t="str">
        <f t="shared" si="30"/>
        <v>y &lt; 2.5</v>
      </c>
      <c r="CK17" s="50" t="str">
        <f t="shared" si="30"/>
        <v>2.5 &lt; y &lt; 4</v>
      </c>
      <c r="CL17" s="50" t="str">
        <f t="shared" si="30"/>
        <v>y &lt; 4</v>
      </c>
      <c r="CM17" s="50" t="str">
        <f t="shared" si="30"/>
        <v>4 &lt; y &lt; 10</v>
      </c>
      <c r="CN17" s="50" t="str">
        <f t="shared" si="30"/>
        <v>10 &lt; y &lt; 50</v>
      </c>
      <c r="CO17" s="50" t="str">
        <f t="shared" si="30"/>
        <v>y &gt; 50</v>
      </c>
      <c r="CP17" s="50" t="str">
        <f t="shared" si="30"/>
        <v>y &gt; 10</v>
      </c>
      <c r="CQ17" s="50" t="str">
        <f t="shared" si="30"/>
        <v>y &gt; 4</v>
      </c>
      <c r="CR17" s="50" t="str">
        <f t="shared" si="30"/>
        <v>Total</v>
      </c>
    </row>
    <row r="18" spans="1:97" x14ac:dyDescent="0.3">
      <c r="O18" s="43" t="str">
        <f>IF($B$11&lt;&gt;"", $B$11, "")</f>
        <v>Pre-School</v>
      </c>
      <c r="P18" s="43" t="str">
        <f>IF($C11&lt;&gt;"", $C11, "")</f>
        <v/>
      </c>
      <c r="Q18" s="2"/>
      <c r="R18" s="2"/>
      <c r="S18" s="42" t="str">
        <f>IF(OR(Q18&lt;&gt;"", R18&lt;&gt;""), SUM(Q18:R18), "")</f>
        <v/>
      </c>
      <c r="T18" s="2"/>
      <c r="U18" s="42" t="str">
        <f>IF(OR(S18&lt;&gt;"", T18&lt;&gt;""), SUM(S18:T18), "")</f>
        <v/>
      </c>
      <c r="V18" s="2"/>
      <c r="W18" s="2"/>
      <c r="X18" s="2"/>
      <c r="Y18" s="42" t="str">
        <f>IF(OR(W18&lt;&gt;"", X18&lt;&gt;""), SUM(W18:X18), "")</f>
        <v/>
      </c>
      <c r="Z18" s="42" t="str">
        <f>IF(OR(Y18&lt;&gt;"", V18&lt;&gt;""), Y18+V18, "")</f>
        <v/>
      </c>
      <c r="AA18" s="9"/>
      <c r="AB18" s="43" t="str">
        <f>IF($B$11&lt;&gt;"", $B$11, "")</f>
        <v>Pre-School</v>
      </c>
      <c r="AC18" s="43" t="str">
        <f>IF($C11&lt;&gt;"", $C11, "")</f>
        <v/>
      </c>
      <c r="AD18" s="2"/>
      <c r="AE18" s="2"/>
      <c r="AF18" s="42" t="str">
        <f>IF(OR(AD18&lt;&gt;"", AE18&lt;&gt;""), SUM(AD18:AE18), "")</f>
        <v/>
      </c>
      <c r="AG18" s="2"/>
      <c r="AH18" s="42" t="str">
        <f>IF(OR(AF18&lt;&gt;"", AG18&lt;&gt;""), SUM(AF18:AG18), "")</f>
        <v/>
      </c>
      <c r="AI18" s="2"/>
      <c r="AJ18" s="2"/>
      <c r="AK18" s="2"/>
      <c r="AL18" s="42" t="str">
        <f>IF(OR(AJ18&lt;&gt;"", AK18&lt;&gt;""), SUM(AJ18:AK18), "")</f>
        <v/>
      </c>
      <c r="AM18" s="42" t="str">
        <f>IF(OR(AL18&lt;&gt;"", AI18&lt;&gt;""), AL18+AI18, "")</f>
        <v/>
      </c>
      <c r="AN18" s="9"/>
      <c r="BD18" s="43" t="str">
        <f>IF($B$11&lt;&gt;"", $B$11, "")</f>
        <v>Pre-School</v>
      </c>
      <c r="BE18" s="43" t="str">
        <f>IF($C11&lt;&gt;"", $C11, "")</f>
        <v/>
      </c>
      <c r="BF18" s="48" t="str">
        <f t="shared" ref="BF18:BP21" si="31">IF(AND(AD18&lt;&gt;"", D11&lt;&gt;""), (AD18/D11), "")</f>
        <v/>
      </c>
      <c r="BG18" s="48" t="str">
        <f t="shared" si="31"/>
        <v/>
      </c>
      <c r="BH18" s="49" t="str">
        <f t="shared" si="31"/>
        <v/>
      </c>
      <c r="BI18" s="48" t="str">
        <f t="shared" si="31"/>
        <v/>
      </c>
      <c r="BJ18" s="49" t="str">
        <f t="shared" si="31"/>
        <v/>
      </c>
      <c r="BK18" s="48" t="str">
        <f t="shared" si="31"/>
        <v/>
      </c>
      <c r="BL18" s="48" t="str">
        <f t="shared" si="31"/>
        <v/>
      </c>
      <c r="BM18" s="48" t="str">
        <f t="shared" si="31"/>
        <v/>
      </c>
      <c r="BN18" s="49" t="str">
        <f t="shared" si="31"/>
        <v/>
      </c>
      <c r="BO18" s="49" t="str">
        <f t="shared" si="31"/>
        <v/>
      </c>
      <c r="BP18" s="49" t="str">
        <f t="shared" si="31"/>
        <v/>
      </c>
      <c r="BR18" s="43" t="str">
        <f>IF($B$11&lt;&gt;"", $B$11, "")</f>
        <v>Pre-School</v>
      </c>
      <c r="BS18" s="43" t="str">
        <f>IF($C11&lt;&gt;"", $C11, "")</f>
        <v/>
      </c>
      <c r="BT18" s="48" t="str">
        <f t="shared" ref="BT18:CD21" si="32">IF(AND(Q18&lt;&gt;"", D11&lt;&gt;""), (Q18/D11), "")</f>
        <v/>
      </c>
      <c r="BU18" s="48" t="str">
        <f t="shared" si="32"/>
        <v/>
      </c>
      <c r="BV18" s="49" t="str">
        <f t="shared" si="32"/>
        <v/>
      </c>
      <c r="BW18" s="48" t="str">
        <f t="shared" si="32"/>
        <v/>
      </c>
      <c r="BX18" s="49" t="str">
        <f t="shared" si="32"/>
        <v/>
      </c>
      <c r="BY18" s="48" t="str">
        <f t="shared" si="32"/>
        <v/>
      </c>
      <c r="BZ18" s="48" t="str">
        <f t="shared" si="32"/>
        <v/>
      </c>
      <c r="CA18" s="48" t="str">
        <f t="shared" si="32"/>
        <v/>
      </c>
      <c r="CB18" s="49" t="str">
        <f t="shared" si="32"/>
        <v/>
      </c>
      <c r="CC18" s="49" t="str">
        <f t="shared" si="32"/>
        <v/>
      </c>
      <c r="CD18" s="49" t="str">
        <f t="shared" si="32"/>
        <v/>
      </c>
      <c r="CF18" s="43" t="str">
        <f>IF($B$11&lt;&gt;"", $B$11, "")</f>
        <v>Pre-School</v>
      </c>
      <c r="CG18" s="43" t="str">
        <f>IF(C$11&lt;&gt;"", C$11, "")</f>
        <v/>
      </c>
      <c r="CH18" s="48" t="str">
        <f t="shared" ref="CH18:CR21" si="33">IF(AND(AD18&lt;&gt;"", Q18&lt;&gt;""), (AD18/Q18), "")</f>
        <v/>
      </c>
      <c r="CI18" s="48" t="str">
        <f t="shared" si="33"/>
        <v/>
      </c>
      <c r="CJ18" s="49" t="str">
        <f t="shared" si="33"/>
        <v/>
      </c>
      <c r="CK18" s="48" t="str">
        <f t="shared" si="33"/>
        <v/>
      </c>
      <c r="CL18" s="49" t="str">
        <f t="shared" si="33"/>
        <v/>
      </c>
      <c r="CM18" s="48" t="str">
        <f t="shared" si="33"/>
        <v/>
      </c>
      <c r="CN18" s="48" t="str">
        <f t="shared" si="33"/>
        <v/>
      </c>
      <c r="CO18" s="48" t="str">
        <f t="shared" si="33"/>
        <v/>
      </c>
      <c r="CP18" s="49" t="str">
        <f t="shared" si="33"/>
        <v/>
      </c>
      <c r="CQ18" s="49" t="str">
        <f t="shared" si="33"/>
        <v/>
      </c>
      <c r="CR18" s="49" t="str">
        <f t="shared" si="33"/>
        <v/>
      </c>
    </row>
    <row r="19" spans="1:97" x14ac:dyDescent="0.3">
      <c r="O19" s="43" t="str">
        <f>IF($B$12&lt;&gt;"", $B$12, "")</f>
        <v>Primary School</v>
      </c>
      <c r="P19" s="43" t="str">
        <f>IF($C12&lt;&gt;"", $C12, "")</f>
        <v/>
      </c>
      <c r="Q19" s="2"/>
      <c r="R19" s="2"/>
      <c r="S19" s="42" t="str">
        <f t="shared" ref="S19:S21" si="34">IF(OR(Q19&lt;&gt;"", R19&lt;&gt;""), SUM(Q19:R19), "")</f>
        <v/>
      </c>
      <c r="T19" s="2"/>
      <c r="U19" s="42" t="str">
        <f>IF(OR(S19&lt;&gt;"", T19&lt;&gt;""), SUM(S19:T19), "")</f>
        <v/>
      </c>
      <c r="V19" s="2"/>
      <c r="W19" s="2"/>
      <c r="X19" s="2"/>
      <c r="Y19" s="42" t="str">
        <f>IF(OR(W19&lt;&gt;"", X19&lt;&gt;""), SUM(W19:X19), "")</f>
        <v/>
      </c>
      <c r="Z19" s="42" t="str">
        <f>IF(OR(Y19&lt;&gt;"", V19&lt;&gt;""), Y19+V19, "")</f>
        <v/>
      </c>
      <c r="AA19" s="9"/>
      <c r="AB19" s="43" t="str">
        <f>IF($B$12&lt;&gt;"", $B$12, "")</f>
        <v>Primary School</v>
      </c>
      <c r="AC19" s="43" t="str">
        <f>IF($C12&lt;&gt;"", $C12, "")</f>
        <v/>
      </c>
      <c r="AD19" s="2"/>
      <c r="AE19" s="2"/>
      <c r="AF19" s="42" t="str">
        <f t="shared" ref="AF19:AF21" si="35">IF(OR(AD19&lt;&gt;"", AE19&lt;&gt;""), SUM(AD19:AE19), "")</f>
        <v/>
      </c>
      <c r="AG19" s="2"/>
      <c r="AH19" s="42" t="str">
        <f>IF(OR(AF19&lt;&gt;"", AG19&lt;&gt;""), SUM(AF19:AG19), "")</f>
        <v/>
      </c>
      <c r="AI19" s="2"/>
      <c r="AJ19" s="2"/>
      <c r="AK19" s="2"/>
      <c r="AL19" s="42" t="str">
        <f>IF(OR(AJ19&lt;&gt;"", AK19&lt;&gt;""), SUM(AJ19:AK19), "")</f>
        <v/>
      </c>
      <c r="AM19" s="42" t="str">
        <f>IF(OR(AL19&lt;&gt;"", AI19&lt;&gt;""), AL19+AI19, "")</f>
        <v/>
      </c>
      <c r="AN19" s="9"/>
      <c r="BD19" s="43" t="str">
        <f>IF($B$12&lt;&gt;"", $B$12, "")</f>
        <v>Primary School</v>
      </c>
      <c r="BE19" s="43" t="str">
        <f>IF($C12&lt;&gt;"", $C12, "")</f>
        <v/>
      </c>
      <c r="BF19" s="48" t="str">
        <f t="shared" si="31"/>
        <v/>
      </c>
      <c r="BG19" s="48" t="str">
        <f t="shared" si="31"/>
        <v/>
      </c>
      <c r="BH19" s="49" t="str">
        <f t="shared" si="31"/>
        <v/>
      </c>
      <c r="BI19" s="48" t="str">
        <f t="shared" si="31"/>
        <v/>
      </c>
      <c r="BJ19" s="49" t="str">
        <f t="shared" si="31"/>
        <v/>
      </c>
      <c r="BK19" s="48" t="str">
        <f t="shared" si="31"/>
        <v/>
      </c>
      <c r="BL19" s="48" t="str">
        <f t="shared" si="31"/>
        <v/>
      </c>
      <c r="BM19" s="48" t="str">
        <f t="shared" si="31"/>
        <v/>
      </c>
      <c r="BN19" s="49" t="str">
        <f t="shared" si="31"/>
        <v/>
      </c>
      <c r="BO19" s="49" t="str">
        <f t="shared" si="31"/>
        <v/>
      </c>
      <c r="BP19" s="49" t="str">
        <f t="shared" si="31"/>
        <v/>
      </c>
      <c r="BR19" s="43" t="str">
        <f>IF($B$12&lt;&gt;"", $B$12, "")</f>
        <v>Primary School</v>
      </c>
      <c r="BS19" s="43" t="str">
        <f>IF($C12&lt;&gt;"", $C12, "")</f>
        <v/>
      </c>
      <c r="BT19" s="48" t="str">
        <f t="shared" si="32"/>
        <v/>
      </c>
      <c r="BU19" s="48" t="str">
        <f t="shared" si="32"/>
        <v/>
      </c>
      <c r="BV19" s="49" t="str">
        <f t="shared" si="32"/>
        <v/>
      </c>
      <c r="BW19" s="48" t="str">
        <f t="shared" si="32"/>
        <v/>
      </c>
      <c r="BX19" s="49" t="str">
        <f t="shared" si="32"/>
        <v/>
      </c>
      <c r="BY19" s="48" t="str">
        <f t="shared" si="32"/>
        <v/>
      </c>
      <c r="BZ19" s="48" t="str">
        <f t="shared" si="32"/>
        <v/>
      </c>
      <c r="CA19" s="48" t="str">
        <f t="shared" si="32"/>
        <v/>
      </c>
      <c r="CB19" s="49" t="str">
        <f t="shared" si="32"/>
        <v/>
      </c>
      <c r="CC19" s="49" t="str">
        <f t="shared" si="32"/>
        <v/>
      </c>
      <c r="CD19" s="49" t="str">
        <f t="shared" si="32"/>
        <v/>
      </c>
      <c r="CF19" s="43" t="str">
        <f>IF($B$12&lt;&gt;"", $B$12, "")</f>
        <v>Primary School</v>
      </c>
      <c r="CG19" s="43" t="str">
        <f>IF(C$12&lt;&gt;"", C$12, "")</f>
        <v/>
      </c>
      <c r="CH19" s="48" t="str">
        <f t="shared" si="33"/>
        <v/>
      </c>
      <c r="CI19" s="48" t="str">
        <f t="shared" si="33"/>
        <v/>
      </c>
      <c r="CJ19" s="49" t="str">
        <f t="shared" si="33"/>
        <v/>
      </c>
      <c r="CK19" s="48" t="str">
        <f t="shared" si="33"/>
        <v/>
      </c>
      <c r="CL19" s="49" t="str">
        <f t="shared" si="33"/>
        <v/>
      </c>
      <c r="CM19" s="48" t="str">
        <f t="shared" si="33"/>
        <v/>
      </c>
      <c r="CN19" s="48" t="str">
        <f t="shared" si="33"/>
        <v/>
      </c>
      <c r="CO19" s="48" t="str">
        <f t="shared" si="33"/>
        <v/>
      </c>
      <c r="CP19" s="49" t="str">
        <f t="shared" si="33"/>
        <v/>
      </c>
      <c r="CQ19" s="49" t="str">
        <f t="shared" si="33"/>
        <v/>
      </c>
      <c r="CR19" s="49" t="str">
        <f t="shared" si="33"/>
        <v/>
      </c>
    </row>
    <row r="20" spans="1:97" x14ac:dyDescent="0.3">
      <c r="O20" s="43" t="str">
        <f>IF($B$13&lt;&gt;"", $B$13, "")</f>
        <v>Secondary School</v>
      </c>
      <c r="P20" s="43" t="str">
        <f>IF($C13&lt;&gt;"", $C13, "")</f>
        <v/>
      </c>
      <c r="Q20" s="2"/>
      <c r="R20" s="2"/>
      <c r="S20" s="42" t="str">
        <f t="shared" si="34"/>
        <v/>
      </c>
      <c r="T20" s="2"/>
      <c r="U20" s="42" t="str">
        <f t="shared" ref="U20:U21" si="36">IF(OR(S20&lt;&gt;"", T20&lt;&gt;""), SUM(S20:T20), "")</f>
        <v/>
      </c>
      <c r="V20" s="2"/>
      <c r="W20" s="2"/>
      <c r="X20" s="2"/>
      <c r="Y20" s="42" t="str">
        <f t="shared" ref="Y20:Y21" si="37">IF(OR(W20&lt;&gt;"", X20&lt;&gt;""), SUM(W20:X20), "")</f>
        <v/>
      </c>
      <c r="Z20" s="42" t="str">
        <f t="shared" ref="Z20:Z21" si="38">IF(OR(Y20&lt;&gt;"", V20&lt;&gt;""), Y20+V20, "")</f>
        <v/>
      </c>
      <c r="AA20" s="9"/>
      <c r="AB20" s="43" t="str">
        <f>IF($B$13&lt;&gt;"", $B$13, "")</f>
        <v>Secondary School</v>
      </c>
      <c r="AC20" s="43" t="str">
        <f>IF($C13&lt;&gt;"", $C13, "")</f>
        <v/>
      </c>
      <c r="AD20" s="2"/>
      <c r="AE20" s="2"/>
      <c r="AF20" s="42" t="str">
        <f t="shared" si="35"/>
        <v/>
      </c>
      <c r="AG20" s="2"/>
      <c r="AH20" s="42" t="str">
        <f t="shared" ref="AH20:AH21" si="39">IF(OR(AF20&lt;&gt;"", AG20&lt;&gt;""), SUM(AF20:AG20), "")</f>
        <v/>
      </c>
      <c r="AI20" s="2"/>
      <c r="AJ20" s="2"/>
      <c r="AK20" s="2"/>
      <c r="AL20" s="42" t="str">
        <f t="shared" ref="AL20:AL21" si="40">IF(OR(AJ20&lt;&gt;"", AK20&lt;&gt;""), SUM(AJ20:AK20), "")</f>
        <v/>
      </c>
      <c r="AM20" s="42" t="str">
        <f t="shared" ref="AM20:AM21" si="41">IF(OR(AL20&lt;&gt;"", AI20&lt;&gt;""), AL20+AI20, "")</f>
        <v/>
      </c>
      <c r="AN20" s="9"/>
      <c r="BD20" s="43" t="str">
        <f>IF($B$13&lt;&gt;"", $B$13, "")</f>
        <v>Secondary School</v>
      </c>
      <c r="BE20" s="43" t="str">
        <f>IF($C13&lt;&gt;"", $C13, "")</f>
        <v/>
      </c>
      <c r="BF20" s="48" t="str">
        <f t="shared" si="31"/>
        <v/>
      </c>
      <c r="BG20" s="48" t="str">
        <f t="shared" si="31"/>
        <v/>
      </c>
      <c r="BH20" s="49" t="str">
        <f t="shared" si="31"/>
        <v/>
      </c>
      <c r="BI20" s="48" t="str">
        <f t="shared" si="31"/>
        <v/>
      </c>
      <c r="BJ20" s="49" t="str">
        <f t="shared" si="31"/>
        <v/>
      </c>
      <c r="BK20" s="48" t="str">
        <f t="shared" si="31"/>
        <v/>
      </c>
      <c r="BL20" s="48" t="str">
        <f t="shared" si="31"/>
        <v/>
      </c>
      <c r="BM20" s="48" t="str">
        <f t="shared" si="31"/>
        <v/>
      </c>
      <c r="BN20" s="49" t="str">
        <f t="shared" si="31"/>
        <v/>
      </c>
      <c r="BO20" s="49" t="str">
        <f t="shared" si="31"/>
        <v/>
      </c>
      <c r="BP20" s="49" t="str">
        <f t="shared" si="31"/>
        <v/>
      </c>
      <c r="BR20" s="43" t="str">
        <f>IF($B$13&lt;&gt;"", $B$13, "")</f>
        <v>Secondary School</v>
      </c>
      <c r="BS20" s="43" t="str">
        <f>IF($C13&lt;&gt;"", $C13, "")</f>
        <v/>
      </c>
      <c r="BT20" s="48" t="str">
        <f t="shared" si="32"/>
        <v/>
      </c>
      <c r="BU20" s="48" t="str">
        <f t="shared" si="32"/>
        <v/>
      </c>
      <c r="BV20" s="49" t="str">
        <f t="shared" si="32"/>
        <v/>
      </c>
      <c r="BW20" s="48" t="str">
        <f t="shared" si="32"/>
        <v/>
      </c>
      <c r="BX20" s="49" t="str">
        <f t="shared" si="32"/>
        <v/>
      </c>
      <c r="BY20" s="48" t="str">
        <f t="shared" si="32"/>
        <v/>
      </c>
      <c r="BZ20" s="48" t="str">
        <f t="shared" si="32"/>
        <v/>
      </c>
      <c r="CA20" s="48" t="str">
        <f t="shared" si="32"/>
        <v/>
      </c>
      <c r="CB20" s="49" t="str">
        <f t="shared" si="32"/>
        <v/>
      </c>
      <c r="CC20" s="49" t="str">
        <f t="shared" si="32"/>
        <v/>
      </c>
      <c r="CD20" s="49" t="str">
        <f t="shared" si="32"/>
        <v/>
      </c>
      <c r="CF20" s="43" t="str">
        <f>IF($B$13&lt;&gt;"", $B$13, "")</f>
        <v>Secondary School</v>
      </c>
      <c r="CG20" s="43" t="str">
        <f>IF(C$13&lt;&gt;"", C$13, "")</f>
        <v/>
      </c>
      <c r="CH20" s="48" t="str">
        <f t="shared" si="33"/>
        <v/>
      </c>
      <c r="CI20" s="48" t="str">
        <f t="shared" si="33"/>
        <v/>
      </c>
      <c r="CJ20" s="49" t="str">
        <f t="shared" si="33"/>
        <v/>
      </c>
      <c r="CK20" s="48" t="str">
        <f t="shared" si="33"/>
        <v/>
      </c>
      <c r="CL20" s="49" t="str">
        <f t="shared" si="33"/>
        <v/>
      </c>
      <c r="CM20" s="48" t="str">
        <f t="shared" si="33"/>
        <v/>
      </c>
      <c r="CN20" s="48" t="str">
        <f t="shared" si="33"/>
        <v/>
      </c>
      <c r="CO20" s="48" t="str">
        <f t="shared" si="33"/>
        <v/>
      </c>
      <c r="CP20" s="49" t="str">
        <f t="shared" si="33"/>
        <v/>
      </c>
      <c r="CQ20" s="49" t="str">
        <f t="shared" si="33"/>
        <v/>
      </c>
      <c r="CR20" s="49" t="str">
        <f t="shared" si="33"/>
        <v/>
      </c>
    </row>
    <row r="21" spans="1:97" x14ac:dyDescent="0.3">
      <c r="O21" s="43" t="str">
        <f>IF($B$14&lt;&gt;"", $B$14, "")</f>
        <v>Tertiary</v>
      </c>
      <c r="P21" s="43" t="str">
        <f>IF($C14&lt;&gt;"", $C14, "")</f>
        <v/>
      </c>
      <c r="Q21" s="2"/>
      <c r="R21" s="2"/>
      <c r="S21" s="42" t="str">
        <f t="shared" si="34"/>
        <v/>
      </c>
      <c r="T21" s="2"/>
      <c r="U21" s="42" t="str">
        <f t="shared" si="36"/>
        <v/>
      </c>
      <c r="V21" s="2"/>
      <c r="W21" s="2"/>
      <c r="X21" s="2"/>
      <c r="Y21" s="42" t="str">
        <f t="shared" si="37"/>
        <v/>
      </c>
      <c r="Z21" s="42" t="str">
        <f t="shared" si="38"/>
        <v/>
      </c>
      <c r="AA21" s="9"/>
      <c r="AB21" s="43" t="str">
        <f>IF($B$14&lt;&gt;"", $B$14, "")</f>
        <v>Tertiary</v>
      </c>
      <c r="AC21" s="43" t="str">
        <f>IF($C14&lt;&gt;"", $C14, "")</f>
        <v/>
      </c>
      <c r="AD21" s="2"/>
      <c r="AE21" s="2"/>
      <c r="AF21" s="42" t="str">
        <f t="shared" si="35"/>
        <v/>
      </c>
      <c r="AG21" s="2"/>
      <c r="AH21" s="42" t="str">
        <f t="shared" si="39"/>
        <v/>
      </c>
      <c r="AI21" s="2"/>
      <c r="AJ21" s="2"/>
      <c r="AK21" s="2"/>
      <c r="AL21" s="42" t="str">
        <f t="shared" si="40"/>
        <v/>
      </c>
      <c r="AM21" s="42" t="str">
        <f t="shared" si="41"/>
        <v/>
      </c>
      <c r="AN21" s="9"/>
      <c r="BD21" s="43" t="str">
        <f>IF($B$14&lt;&gt;"", $B$14, "")</f>
        <v>Tertiary</v>
      </c>
      <c r="BE21" s="43" t="str">
        <f>IF($C14&lt;&gt;"", $C14, "")</f>
        <v/>
      </c>
      <c r="BF21" s="48" t="str">
        <f t="shared" si="31"/>
        <v/>
      </c>
      <c r="BG21" s="48" t="str">
        <f t="shared" si="31"/>
        <v/>
      </c>
      <c r="BH21" s="49" t="str">
        <f t="shared" si="31"/>
        <v/>
      </c>
      <c r="BI21" s="48" t="str">
        <f t="shared" si="31"/>
        <v/>
      </c>
      <c r="BJ21" s="49" t="str">
        <f t="shared" si="31"/>
        <v/>
      </c>
      <c r="BK21" s="48" t="str">
        <f t="shared" si="31"/>
        <v/>
      </c>
      <c r="BL21" s="48" t="str">
        <f t="shared" si="31"/>
        <v/>
      </c>
      <c r="BM21" s="48" t="str">
        <f t="shared" si="31"/>
        <v/>
      </c>
      <c r="BN21" s="49" t="str">
        <f t="shared" si="31"/>
        <v/>
      </c>
      <c r="BO21" s="49" t="str">
        <f t="shared" si="31"/>
        <v/>
      </c>
      <c r="BP21" s="49" t="str">
        <f t="shared" si="31"/>
        <v/>
      </c>
      <c r="BR21" s="43" t="str">
        <f>IF($B$14&lt;&gt;"", $B$14, "")</f>
        <v>Tertiary</v>
      </c>
      <c r="BS21" s="43" t="str">
        <f>IF($C14&lt;&gt;"", $C14, "")</f>
        <v/>
      </c>
      <c r="BT21" s="48" t="str">
        <f t="shared" si="32"/>
        <v/>
      </c>
      <c r="BU21" s="48" t="str">
        <f t="shared" si="32"/>
        <v/>
      </c>
      <c r="BV21" s="49" t="str">
        <f t="shared" si="32"/>
        <v/>
      </c>
      <c r="BW21" s="48" t="str">
        <f t="shared" si="32"/>
        <v/>
      </c>
      <c r="BX21" s="49" t="str">
        <f t="shared" si="32"/>
        <v/>
      </c>
      <c r="BY21" s="48" t="str">
        <f t="shared" si="32"/>
        <v/>
      </c>
      <c r="BZ21" s="48" t="str">
        <f t="shared" si="32"/>
        <v/>
      </c>
      <c r="CA21" s="48" t="str">
        <f t="shared" si="32"/>
        <v/>
      </c>
      <c r="CB21" s="49" t="str">
        <f t="shared" si="32"/>
        <v/>
      </c>
      <c r="CC21" s="49" t="str">
        <f t="shared" si="32"/>
        <v/>
      </c>
      <c r="CD21" s="49" t="str">
        <f t="shared" si="32"/>
        <v/>
      </c>
      <c r="CF21" s="43" t="str">
        <f>IF($B$14&lt;&gt;"", $B$14, "")</f>
        <v>Tertiary</v>
      </c>
      <c r="CG21" s="43" t="str">
        <f>IF(C$14&lt;&gt;"", C$14, "")</f>
        <v/>
      </c>
      <c r="CH21" s="48" t="str">
        <f t="shared" si="33"/>
        <v/>
      </c>
      <c r="CI21" s="48" t="str">
        <f t="shared" si="33"/>
        <v/>
      </c>
      <c r="CJ21" s="49" t="str">
        <f t="shared" si="33"/>
        <v/>
      </c>
      <c r="CK21" s="48" t="str">
        <f t="shared" si="33"/>
        <v/>
      </c>
      <c r="CL21" s="49" t="str">
        <f t="shared" si="33"/>
        <v/>
      </c>
      <c r="CM21" s="48" t="str">
        <f t="shared" si="33"/>
        <v/>
      </c>
      <c r="CN21" s="48" t="str">
        <f t="shared" si="33"/>
        <v/>
      </c>
      <c r="CO21" s="48" t="str">
        <f t="shared" si="33"/>
        <v/>
      </c>
      <c r="CP21" s="49" t="str">
        <f t="shared" si="33"/>
        <v/>
      </c>
      <c r="CQ21" s="49" t="str">
        <f t="shared" si="33"/>
        <v/>
      </c>
      <c r="CR21" s="49" t="str">
        <f t="shared" si="33"/>
        <v/>
      </c>
    </row>
    <row r="22" spans="1:97" x14ac:dyDescent="0.3">
      <c r="O22" s="35"/>
      <c r="P22" s="35"/>
      <c r="Q22" s="40"/>
      <c r="R22" s="40"/>
      <c r="S22" s="40"/>
      <c r="T22" s="40"/>
      <c r="U22" s="40"/>
      <c r="V22" s="40"/>
      <c r="W22" s="40"/>
      <c r="X22" s="40"/>
      <c r="Y22" s="40"/>
      <c r="Z22" s="40"/>
      <c r="AA22" s="40"/>
      <c r="AB22" s="35"/>
      <c r="AC22" s="35"/>
      <c r="AD22" s="40"/>
      <c r="AE22" s="40"/>
      <c r="AF22" s="40"/>
      <c r="AG22" s="40"/>
      <c r="AH22" s="40"/>
      <c r="AI22" s="40"/>
      <c r="AJ22" s="40"/>
      <c r="AK22" s="40"/>
      <c r="AL22" s="40"/>
      <c r="AM22" s="40"/>
      <c r="AN22" s="40"/>
      <c r="BD22" s="35"/>
      <c r="BE22" s="35"/>
      <c r="BF22" s="41"/>
      <c r="BG22" s="41"/>
      <c r="BH22" s="41"/>
      <c r="BI22" s="41"/>
      <c r="BJ22" s="41"/>
      <c r="BK22" s="41"/>
      <c r="BL22" s="41"/>
      <c r="BM22" s="41"/>
      <c r="BN22" s="41"/>
      <c r="BO22" s="41"/>
      <c r="BP22" s="41"/>
      <c r="BR22" s="35"/>
      <c r="BS22" s="35"/>
      <c r="BT22" s="41"/>
      <c r="BU22" s="41"/>
      <c r="BV22" s="41"/>
      <c r="BW22" s="41"/>
      <c r="BX22" s="41"/>
      <c r="BY22" s="41"/>
      <c r="BZ22" s="41"/>
      <c r="CA22" s="41"/>
      <c r="CB22" s="41"/>
      <c r="CC22" s="41"/>
      <c r="CD22" s="41"/>
      <c r="CF22" s="35"/>
      <c r="CG22" s="35"/>
      <c r="CH22" s="41"/>
      <c r="CI22" s="41"/>
      <c r="CJ22" s="41"/>
      <c r="CK22" s="41"/>
      <c r="CL22" s="41"/>
      <c r="CM22" s="41"/>
      <c r="CN22" s="41"/>
      <c r="CO22" s="41"/>
      <c r="CP22" s="41"/>
      <c r="CQ22" s="41"/>
      <c r="CR22" s="41"/>
    </row>
    <row r="23" spans="1:97" x14ac:dyDescent="0.3">
      <c r="O23" s="11" t="s">
        <v>26</v>
      </c>
      <c r="P23" s="35"/>
      <c r="Q23" s="40"/>
      <c r="R23" s="40"/>
      <c r="S23" s="40"/>
      <c r="T23" s="40"/>
      <c r="U23" s="40"/>
      <c r="V23" s="40"/>
      <c r="W23" s="40"/>
      <c r="X23" s="40"/>
      <c r="Y23" s="40"/>
      <c r="Z23" s="40"/>
      <c r="AA23" s="40"/>
      <c r="AB23" s="11" t="s">
        <v>26</v>
      </c>
      <c r="AC23" s="35"/>
      <c r="AD23" s="40"/>
      <c r="AE23" s="40"/>
      <c r="AF23" s="40"/>
      <c r="AG23" s="40"/>
      <c r="AH23" s="40"/>
      <c r="AI23" s="40"/>
      <c r="AJ23" s="40"/>
      <c r="AK23" s="40"/>
      <c r="AL23" s="40"/>
      <c r="AM23" s="40"/>
      <c r="AN23" s="40"/>
      <c r="BD23" s="43" t="s">
        <v>26</v>
      </c>
      <c r="BE23" s="35"/>
      <c r="BF23" s="41"/>
      <c r="BG23" s="41"/>
      <c r="BH23" s="41"/>
      <c r="BI23" s="41"/>
      <c r="BJ23" s="41"/>
      <c r="BK23" s="41"/>
      <c r="BL23" s="41"/>
      <c r="BM23" s="41"/>
      <c r="BN23" s="41"/>
      <c r="BO23" s="41"/>
      <c r="BP23" s="41"/>
      <c r="BR23" s="11" t="s">
        <v>26</v>
      </c>
      <c r="BS23" s="35"/>
      <c r="BT23" s="41"/>
      <c r="BU23" s="41"/>
      <c r="BV23" s="41"/>
      <c r="BW23" s="41"/>
      <c r="BX23" s="41"/>
      <c r="BY23" s="41"/>
      <c r="BZ23" s="41"/>
      <c r="CA23" s="41"/>
      <c r="CB23" s="41"/>
      <c r="CC23" s="41"/>
      <c r="CD23" s="41"/>
      <c r="CF23" s="11" t="s">
        <v>26</v>
      </c>
      <c r="CG23" s="35"/>
      <c r="CH23" s="41"/>
      <c r="CI23" s="41"/>
      <c r="CJ23" s="41"/>
      <c r="CK23" s="41"/>
      <c r="CL23" s="41"/>
      <c r="CM23" s="41"/>
      <c r="CN23" s="41"/>
      <c r="CO23" s="41"/>
      <c r="CP23" s="41"/>
      <c r="CQ23" s="41"/>
      <c r="CR23" s="41"/>
    </row>
    <row r="24" spans="1:97" x14ac:dyDescent="0.3">
      <c r="O24" s="43" t="str">
        <f>IF($B$11&lt;&gt;"", $B$11, "")</f>
        <v>Pre-School</v>
      </c>
      <c r="P24" s="43" t="str">
        <f>IF($C11&lt;&gt;"", $C11, "")</f>
        <v/>
      </c>
      <c r="Q24" s="46" t="str">
        <f t="shared" ref="Q24:AA24" si="42">IF(OR(Q11&lt;&gt;"", Q18&lt;&gt;""), (Q11+Q18), "")</f>
        <v/>
      </c>
      <c r="R24" s="46" t="str">
        <f t="shared" si="42"/>
        <v/>
      </c>
      <c r="S24" s="42" t="str">
        <f t="shared" si="42"/>
        <v/>
      </c>
      <c r="T24" s="46" t="str">
        <f t="shared" si="42"/>
        <v/>
      </c>
      <c r="U24" s="42" t="str">
        <f t="shared" si="42"/>
        <v/>
      </c>
      <c r="V24" s="46" t="str">
        <f t="shared" si="42"/>
        <v/>
      </c>
      <c r="W24" s="46" t="str">
        <f t="shared" si="42"/>
        <v/>
      </c>
      <c r="X24" s="46" t="str">
        <f t="shared" si="42"/>
        <v/>
      </c>
      <c r="Y24" s="42" t="str">
        <f t="shared" si="42"/>
        <v/>
      </c>
      <c r="Z24" s="42" t="str">
        <f t="shared" si="42"/>
        <v/>
      </c>
      <c r="AA24" s="42" t="str">
        <f t="shared" si="42"/>
        <v/>
      </c>
      <c r="AB24" s="43" t="str">
        <f>IF($B$11&lt;&gt;"", $B$11, "")</f>
        <v>Pre-School</v>
      </c>
      <c r="AC24" s="43" t="str">
        <f>IF($C11&lt;&gt;"", $C11, "")</f>
        <v/>
      </c>
      <c r="AD24" s="46" t="str">
        <f t="shared" ref="AD24:AN24" si="43">IF(OR(AD11&lt;&gt;"", AD18&lt;&gt;""), (AD11+AD18), "")</f>
        <v/>
      </c>
      <c r="AE24" s="46" t="str">
        <f t="shared" si="43"/>
        <v/>
      </c>
      <c r="AF24" s="42" t="str">
        <f t="shared" si="43"/>
        <v/>
      </c>
      <c r="AG24" s="46" t="str">
        <f t="shared" si="43"/>
        <v/>
      </c>
      <c r="AH24" s="42" t="str">
        <f t="shared" si="43"/>
        <v/>
      </c>
      <c r="AI24" s="46" t="str">
        <f t="shared" si="43"/>
        <v/>
      </c>
      <c r="AJ24" s="46" t="str">
        <f t="shared" si="43"/>
        <v/>
      </c>
      <c r="AK24" s="46" t="str">
        <f t="shared" si="43"/>
        <v/>
      </c>
      <c r="AL24" s="42" t="str">
        <f t="shared" si="43"/>
        <v/>
      </c>
      <c r="AM24" s="42" t="str">
        <f t="shared" si="43"/>
        <v/>
      </c>
      <c r="AN24" s="42" t="str">
        <f t="shared" si="43"/>
        <v/>
      </c>
      <c r="BD24" s="43" t="str">
        <f>IF($B$11&lt;&gt;"", $B$11, "")</f>
        <v>Pre-School</v>
      </c>
      <c r="BE24" s="43" t="str">
        <f>IF($C11&lt;&gt;"", $C11, "")</f>
        <v/>
      </c>
      <c r="BF24" s="48" t="str">
        <f t="shared" ref="BF24:BP24" si="44">IF(OR(BF11&lt;&gt;"", BF18&lt;&gt;""), (BF11+BF18), "")</f>
        <v/>
      </c>
      <c r="BG24" s="48" t="str">
        <f t="shared" si="44"/>
        <v/>
      </c>
      <c r="BH24" s="49" t="str">
        <f t="shared" si="44"/>
        <v/>
      </c>
      <c r="BI24" s="48" t="str">
        <f t="shared" si="44"/>
        <v/>
      </c>
      <c r="BJ24" s="49" t="str">
        <f t="shared" si="44"/>
        <v/>
      </c>
      <c r="BK24" s="48" t="str">
        <f t="shared" si="44"/>
        <v/>
      </c>
      <c r="BL24" s="48" t="str">
        <f t="shared" si="44"/>
        <v/>
      </c>
      <c r="BM24" s="48" t="str">
        <f t="shared" si="44"/>
        <v/>
      </c>
      <c r="BN24" s="49" t="str">
        <f t="shared" si="44"/>
        <v/>
      </c>
      <c r="BO24" s="49" t="str">
        <f t="shared" si="44"/>
        <v/>
      </c>
      <c r="BP24" s="49" t="str">
        <f t="shared" si="44"/>
        <v/>
      </c>
      <c r="BR24" s="43" t="str">
        <f>IF($B$11&lt;&gt;"", $B$11, "")</f>
        <v>Pre-School</v>
      </c>
      <c r="BS24" s="43" t="str">
        <f>IF($C11&lt;&gt;"", $C11, "")</f>
        <v/>
      </c>
      <c r="BT24" s="48" t="str">
        <f t="shared" ref="BT24:CD24" si="45">IF(OR(BT11&lt;&gt;"", BT18&lt;&gt;""), (BT11+BT18), "")</f>
        <v/>
      </c>
      <c r="BU24" s="48" t="str">
        <f t="shared" si="45"/>
        <v/>
      </c>
      <c r="BV24" s="49" t="str">
        <f t="shared" si="45"/>
        <v/>
      </c>
      <c r="BW24" s="48" t="str">
        <f t="shared" si="45"/>
        <v/>
      </c>
      <c r="BX24" s="49" t="str">
        <f t="shared" si="45"/>
        <v/>
      </c>
      <c r="BY24" s="48" t="str">
        <f t="shared" si="45"/>
        <v/>
      </c>
      <c r="BZ24" s="48" t="str">
        <f t="shared" si="45"/>
        <v/>
      </c>
      <c r="CA24" s="48" t="str">
        <f t="shared" si="45"/>
        <v/>
      </c>
      <c r="CB24" s="49" t="str">
        <f t="shared" si="45"/>
        <v/>
      </c>
      <c r="CC24" s="49" t="str">
        <f t="shared" si="45"/>
        <v/>
      </c>
      <c r="CD24" s="49" t="str">
        <f t="shared" si="45"/>
        <v/>
      </c>
      <c r="CF24" s="43" t="str">
        <f>IF($B$11&lt;&gt;"", $B$11, "")</f>
        <v>Pre-School</v>
      </c>
      <c r="CG24" s="43" t="str">
        <f>IF(C$11&lt;&gt;"", C$11, "")</f>
        <v/>
      </c>
      <c r="CH24" s="48" t="str">
        <f t="shared" ref="CH24:CR27" si="46">IF(AND(AD24&lt;&gt;"", Q24&lt;&gt;""), (AD24/Q24), "")</f>
        <v/>
      </c>
      <c r="CI24" s="48" t="str">
        <f t="shared" si="46"/>
        <v/>
      </c>
      <c r="CJ24" s="49" t="str">
        <f t="shared" si="46"/>
        <v/>
      </c>
      <c r="CK24" s="48" t="str">
        <f t="shared" si="46"/>
        <v/>
      </c>
      <c r="CL24" s="49" t="str">
        <f t="shared" si="46"/>
        <v/>
      </c>
      <c r="CM24" s="48" t="str">
        <f t="shared" si="46"/>
        <v/>
      </c>
      <c r="CN24" s="48" t="str">
        <f t="shared" si="46"/>
        <v/>
      </c>
      <c r="CO24" s="48" t="str">
        <f t="shared" si="46"/>
        <v/>
      </c>
      <c r="CP24" s="49" t="str">
        <f t="shared" si="46"/>
        <v/>
      </c>
      <c r="CQ24" s="49" t="str">
        <f t="shared" si="46"/>
        <v/>
      </c>
      <c r="CR24" s="49" t="str">
        <f t="shared" si="46"/>
        <v/>
      </c>
    </row>
    <row r="25" spans="1:97" x14ac:dyDescent="0.3">
      <c r="O25" s="43" t="str">
        <f>IF($B$12&lt;&gt;"", $B$12, "")</f>
        <v>Primary School</v>
      </c>
      <c r="P25" s="43" t="str">
        <f>IF($C12&lt;&gt;"", $C12, "")</f>
        <v/>
      </c>
      <c r="Q25" s="46" t="str">
        <f t="shared" ref="Q25:AA25" si="47">IF(OR(Q12&lt;&gt;"", Q19&lt;&gt;""), (Q12+Q19), "")</f>
        <v/>
      </c>
      <c r="R25" s="46" t="str">
        <f t="shared" si="47"/>
        <v/>
      </c>
      <c r="S25" s="42" t="str">
        <f t="shared" si="47"/>
        <v/>
      </c>
      <c r="T25" s="46" t="str">
        <f t="shared" si="47"/>
        <v/>
      </c>
      <c r="U25" s="42" t="str">
        <f t="shared" si="47"/>
        <v/>
      </c>
      <c r="V25" s="46" t="str">
        <f t="shared" si="47"/>
        <v/>
      </c>
      <c r="W25" s="46" t="str">
        <f t="shared" si="47"/>
        <v/>
      </c>
      <c r="X25" s="46" t="str">
        <f t="shared" si="47"/>
        <v/>
      </c>
      <c r="Y25" s="42" t="str">
        <f t="shared" si="47"/>
        <v/>
      </c>
      <c r="Z25" s="42" t="str">
        <f t="shared" si="47"/>
        <v/>
      </c>
      <c r="AA25" s="42" t="str">
        <f t="shared" si="47"/>
        <v/>
      </c>
      <c r="AB25" s="43" t="str">
        <f>IF($B$12&lt;&gt;"", $B$12, "")</f>
        <v>Primary School</v>
      </c>
      <c r="AC25" s="43" t="str">
        <f>IF($C12&lt;&gt;"", $C12, "")</f>
        <v/>
      </c>
      <c r="AD25" s="46" t="str">
        <f t="shared" ref="AD25:AN25" si="48">IF(OR(AD12&lt;&gt;"", AD19&lt;&gt;""), (AD12+AD19), "")</f>
        <v/>
      </c>
      <c r="AE25" s="46" t="str">
        <f t="shared" si="48"/>
        <v/>
      </c>
      <c r="AF25" s="42" t="str">
        <f t="shared" si="48"/>
        <v/>
      </c>
      <c r="AG25" s="46" t="str">
        <f t="shared" si="48"/>
        <v/>
      </c>
      <c r="AH25" s="42" t="str">
        <f t="shared" si="48"/>
        <v/>
      </c>
      <c r="AI25" s="46" t="str">
        <f t="shared" si="48"/>
        <v/>
      </c>
      <c r="AJ25" s="46" t="str">
        <f t="shared" si="48"/>
        <v/>
      </c>
      <c r="AK25" s="46" t="str">
        <f t="shared" si="48"/>
        <v/>
      </c>
      <c r="AL25" s="42" t="str">
        <f t="shared" si="48"/>
        <v/>
      </c>
      <c r="AM25" s="42" t="str">
        <f t="shared" si="48"/>
        <v/>
      </c>
      <c r="AN25" s="42" t="str">
        <f t="shared" si="48"/>
        <v/>
      </c>
      <c r="BD25" s="43" t="str">
        <f>IF($B$12&lt;&gt;"", $B$12, "")</f>
        <v>Primary School</v>
      </c>
      <c r="BE25" s="43" t="str">
        <f>IF($C12&lt;&gt;"", $C12, "")</f>
        <v/>
      </c>
      <c r="BF25" s="48" t="str">
        <f t="shared" ref="BF25:BP25" si="49">IF(OR(BF12&lt;&gt;"", BF19&lt;&gt;""), (BF12+BF19), "")</f>
        <v/>
      </c>
      <c r="BG25" s="48" t="str">
        <f t="shared" si="49"/>
        <v/>
      </c>
      <c r="BH25" s="49" t="str">
        <f t="shared" si="49"/>
        <v/>
      </c>
      <c r="BI25" s="48" t="str">
        <f t="shared" si="49"/>
        <v/>
      </c>
      <c r="BJ25" s="49" t="str">
        <f t="shared" si="49"/>
        <v/>
      </c>
      <c r="BK25" s="48" t="str">
        <f t="shared" si="49"/>
        <v/>
      </c>
      <c r="BL25" s="48" t="str">
        <f t="shared" si="49"/>
        <v/>
      </c>
      <c r="BM25" s="48" t="str">
        <f t="shared" si="49"/>
        <v/>
      </c>
      <c r="BN25" s="49" t="str">
        <f t="shared" si="49"/>
        <v/>
      </c>
      <c r="BO25" s="49" t="str">
        <f t="shared" si="49"/>
        <v/>
      </c>
      <c r="BP25" s="49" t="str">
        <f t="shared" si="49"/>
        <v/>
      </c>
      <c r="BR25" s="43" t="str">
        <f>IF($B$12&lt;&gt;"", $B$12, "")</f>
        <v>Primary School</v>
      </c>
      <c r="BS25" s="43" t="str">
        <f>IF($C12&lt;&gt;"", $C12, "")</f>
        <v/>
      </c>
      <c r="BT25" s="48" t="str">
        <f t="shared" ref="BT25:CD25" si="50">IF(OR(BT12&lt;&gt;"", BT19&lt;&gt;""), (BT12+BT19), "")</f>
        <v/>
      </c>
      <c r="BU25" s="48" t="str">
        <f t="shared" si="50"/>
        <v/>
      </c>
      <c r="BV25" s="49" t="str">
        <f t="shared" si="50"/>
        <v/>
      </c>
      <c r="BW25" s="48" t="str">
        <f t="shared" si="50"/>
        <v/>
      </c>
      <c r="BX25" s="49" t="str">
        <f t="shared" si="50"/>
        <v/>
      </c>
      <c r="BY25" s="48" t="str">
        <f t="shared" si="50"/>
        <v/>
      </c>
      <c r="BZ25" s="48" t="str">
        <f t="shared" si="50"/>
        <v/>
      </c>
      <c r="CA25" s="48" t="str">
        <f t="shared" si="50"/>
        <v/>
      </c>
      <c r="CB25" s="49" t="str">
        <f t="shared" si="50"/>
        <v/>
      </c>
      <c r="CC25" s="49" t="str">
        <f t="shared" si="50"/>
        <v/>
      </c>
      <c r="CD25" s="49" t="str">
        <f t="shared" si="50"/>
        <v/>
      </c>
      <c r="CF25" s="43" t="str">
        <f>IF($B$12&lt;&gt;"", $B$12, "")</f>
        <v>Primary School</v>
      </c>
      <c r="CG25" s="43" t="str">
        <f>IF(C$12&lt;&gt;"", C$12, "")</f>
        <v/>
      </c>
      <c r="CH25" s="48" t="str">
        <f t="shared" si="46"/>
        <v/>
      </c>
      <c r="CI25" s="48" t="str">
        <f t="shared" si="46"/>
        <v/>
      </c>
      <c r="CJ25" s="49" t="str">
        <f t="shared" si="46"/>
        <v/>
      </c>
      <c r="CK25" s="48" t="str">
        <f t="shared" si="46"/>
        <v/>
      </c>
      <c r="CL25" s="49" t="str">
        <f t="shared" si="46"/>
        <v/>
      </c>
      <c r="CM25" s="48" t="str">
        <f t="shared" si="46"/>
        <v/>
      </c>
      <c r="CN25" s="48" t="str">
        <f t="shared" si="46"/>
        <v/>
      </c>
      <c r="CO25" s="48" t="str">
        <f t="shared" si="46"/>
        <v/>
      </c>
      <c r="CP25" s="49" t="str">
        <f t="shared" si="46"/>
        <v/>
      </c>
      <c r="CQ25" s="49" t="str">
        <f t="shared" si="46"/>
        <v/>
      </c>
      <c r="CR25" s="49" t="str">
        <f t="shared" si="46"/>
        <v/>
      </c>
    </row>
    <row r="26" spans="1:97" x14ac:dyDescent="0.3">
      <c r="O26" s="43" t="str">
        <f>IF($B$13&lt;&gt;"", $B$13, "")</f>
        <v>Secondary School</v>
      </c>
      <c r="P26" s="43" t="str">
        <f>IF($C13&lt;&gt;"", $C13, "")</f>
        <v/>
      </c>
      <c r="Q26" s="46" t="str">
        <f t="shared" ref="Q26:AA26" si="51">IF(OR(Q13&lt;&gt;"", Q20&lt;&gt;""), (Q13+Q20), "")</f>
        <v/>
      </c>
      <c r="R26" s="46" t="str">
        <f t="shared" si="51"/>
        <v/>
      </c>
      <c r="S26" s="42" t="str">
        <f t="shared" si="51"/>
        <v/>
      </c>
      <c r="T26" s="46" t="str">
        <f t="shared" si="51"/>
        <v/>
      </c>
      <c r="U26" s="42" t="str">
        <f t="shared" si="51"/>
        <v/>
      </c>
      <c r="V26" s="46" t="str">
        <f t="shared" si="51"/>
        <v/>
      </c>
      <c r="W26" s="46" t="str">
        <f t="shared" si="51"/>
        <v/>
      </c>
      <c r="X26" s="46" t="str">
        <f t="shared" si="51"/>
        <v/>
      </c>
      <c r="Y26" s="42" t="str">
        <f t="shared" si="51"/>
        <v/>
      </c>
      <c r="Z26" s="42" t="str">
        <f t="shared" si="51"/>
        <v/>
      </c>
      <c r="AA26" s="42" t="str">
        <f t="shared" si="51"/>
        <v/>
      </c>
      <c r="AB26" s="43" t="str">
        <f>IF($B$13&lt;&gt;"", $B$13, "")</f>
        <v>Secondary School</v>
      </c>
      <c r="AC26" s="43" t="str">
        <f>IF($C13&lt;&gt;"", $C13, "")</f>
        <v/>
      </c>
      <c r="AD26" s="46" t="str">
        <f t="shared" ref="AD26:AN26" si="52">IF(OR(AD13&lt;&gt;"", AD20&lt;&gt;""), (AD13+AD20), "")</f>
        <v/>
      </c>
      <c r="AE26" s="46" t="str">
        <f t="shared" si="52"/>
        <v/>
      </c>
      <c r="AF26" s="42" t="str">
        <f t="shared" si="52"/>
        <v/>
      </c>
      <c r="AG26" s="46" t="str">
        <f t="shared" si="52"/>
        <v/>
      </c>
      <c r="AH26" s="42" t="str">
        <f t="shared" si="52"/>
        <v/>
      </c>
      <c r="AI26" s="46" t="str">
        <f t="shared" si="52"/>
        <v/>
      </c>
      <c r="AJ26" s="46" t="str">
        <f t="shared" si="52"/>
        <v/>
      </c>
      <c r="AK26" s="46" t="str">
        <f t="shared" si="52"/>
        <v/>
      </c>
      <c r="AL26" s="42" t="str">
        <f t="shared" si="52"/>
        <v/>
      </c>
      <c r="AM26" s="42" t="str">
        <f t="shared" si="52"/>
        <v/>
      </c>
      <c r="AN26" s="42" t="str">
        <f t="shared" si="52"/>
        <v/>
      </c>
      <c r="BD26" s="43" t="str">
        <f>IF($B$13&lt;&gt;"", $B$13, "")</f>
        <v>Secondary School</v>
      </c>
      <c r="BE26" s="43" t="str">
        <f>IF($C13&lt;&gt;"", $C13, "")</f>
        <v/>
      </c>
      <c r="BF26" s="48" t="str">
        <f t="shared" ref="BF26:BP26" si="53">IF(OR(BF13&lt;&gt;"", BF20&lt;&gt;""), (BF13+BF20), "")</f>
        <v/>
      </c>
      <c r="BG26" s="48" t="str">
        <f t="shared" si="53"/>
        <v/>
      </c>
      <c r="BH26" s="49" t="str">
        <f t="shared" si="53"/>
        <v/>
      </c>
      <c r="BI26" s="48" t="str">
        <f t="shared" si="53"/>
        <v/>
      </c>
      <c r="BJ26" s="49" t="str">
        <f t="shared" si="53"/>
        <v/>
      </c>
      <c r="BK26" s="48" t="str">
        <f t="shared" si="53"/>
        <v/>
      </c>
      <c r="BL26" s="48" t="str">
        <f t="shared" si="53"/>
        <v/>
      </c>
      <c r="BM26" s="48" t="str">
        <f t="shared" si="53"/>
        <v/>
      </c>
      <c r="BN26" s="49" t="str">
        <f t="shared" si="53"/>
        <v/>
      </c>
      <c r="BO26" s="49" t="str">
        <f t="shared" si="53"/>
        <v/>
      </c>
      <c r="BP26" s="49" t="str">
        <f t="shared" si="53"/>
        <v/>
      </c>
      <c r="BR26" s="43" t="str">
        <f>IF($B$13&lt;&gt;"", $B$13, "")</f>
        <v>Secondary School</v>
      </c>
      <c r="BS26" s="43" t="str">
        <f>IF($C13&lt;&gt;"", $C13, "")</f>
        <v/>
      </c>
      <c r="BT26" s="48" t="str">
        <f t="shared" ref="BT26:CD26" si="54">IF(OR(BT13&lt;&gt;"", BT20&lt;&gt;""), (BT13+BT20), "")</f>
        <v/>
      </c>
      <c r="BU26" s="48" t="str">
        <f t="shared" si="54"/>
        <v/>
      </c>
      <c r="BV26" s="49" t="str">
        <f t="shared" si="54"/>
        <v/>
      </c>
      <c r="BW26" s="48" t="str">
        <f t="shared" si="54"/>
        <v/>
      </c>
      <c r="BX26" s="49" t="str">
        <f t="shared" si="54"/>
        <v/>
      </c>
      <c r="BY26" s="48" t="str">
        <f t="shared" si="54"/>
        <v/>
      </c>
      <c r="BZ26" s="48" t="str">
        <f t="shared" si="54"/>
        <v/>
      </c>
      <c r="CA26" s="48" t="str">
        <f t="shared" si="54"/>
        <v/>
      </c>
      <c r="CB26" s="49" t="str">
        <f t="shared" si="54"/>
        <v/>
      </c>
      <c r="CC26" s="49" t="str">
        <f t="shared" si="54"/>
        <v/>
      </c>
      <c r="CD26" s="49" t="str">
        <f t="shared" si="54"/>
        <v/>
      </c>
      <c r="CF26" s="43" t="str">
        <f>IF($B$13&lt;&gt;"", $B$13, "")</f>
        <v>Secondary School</v>
      </c>
      <c r="CG26" s="43" t="str">
        <f>IF(C$13&lt;&gt;"", C$13, "")</f>
        <v/>
      </c>
      <c r="CH26" s="48" t="str">
        <f t="shared" si="46"/>
        <v/>
      </c>
      <c r="CI26" s="48" t="str">
        <f t="shared" si="46"/>
        <v/>
      </c>
      <c r="CJ26" s="49" t="str">
        <f t="shared" si="46"/>
        <v/>
      </c>
      <c r="CK26" s="48" t="str">
        <f t="shared" si="46"/>
        <v/>
      </c>
      <c r="CL26" s="49" t="str">
        <f t="shared" si="46"/>
        <v/>
      </c>
      <c r="CM26" s="48" t="str">
        <f t="shared" si="46"/>
        <v/>
      </c>
      <c r="CN26" s="48" t="str">
        <f t="shared" si="46"/>
        <v/>
      </c>
      <c r="CO26" s="48" t="str">
        <f t="shared" si="46"/>
        <v/>
      </c>
      <c r="CP26" s="49" t="str">
        <f t="shared" si="46"/>
        <v/>
      </c>
      <c r="CQ26" s="49" t="str">
        <f t="shared" si="46"/>
        <v/>
      </c>
      <c r="CR26" s="49" t="str">
        <f t="shared" si="46"/>
        <v/>
      </c>
    </row>
    <row r="27" spans="1:97" x14ac:dyDescent="0.3">
      <c r="O27" s="43" t="str">
        <f>IF($B$14&lt;&gt;"", $B$14, "")</f>
        <v>Tertiary</v>
      </c>
      <c r="P27" s="43" t="str">
        <f>IF($C14&lt;&gt;"", $C14, "")</f>
        <v/>
      </c>
      <c r="Q27" s="46" t="str">
        <f t="shared" ref="Q27:AA27" si="55">IF(OR(Q14&lt;&gt;"", Q21&lt;&gt;""), (Q14+Q21), "")</f>
        <v/>
      </c>
      <c r="R27" s="46" t="str">
        <f t="shared" si="55"/>
        <v/>
      </c>
      <c r="S27" s="42" t="str">
        <f t="shared" si="55"/>
        <v/>
      </c>
      <c r="T27" s="46" t="str">
        <f t="shared" si="55"/>
        <v/>
      </c>
      <c r="U27" s="42" t="str">
        <f t="shared" si="55"/>
        <v/>
      </c>
      <c r="V27" s="46" t="str">
        <f t="shared" si="55"/>
        <v/>
      </c>
      <c r="W27" s="46" t="str">
        <f t="shared" si="55"/>
        <v/>
      </c>
      <c r="X27" s="46" t="str">
        <f t="shared" si="55"/>
        <v/>
      </c>
      <c r="Y27" s="42" t="str">
        <f t="shared" si="55"/>
        <v/>
      </c>
      <c r="Z27" s="42" t="str">
        <f t="shared" si="55"/>
        <v/>
      </c>
      <c r="AA27" s="42" t="str">
        <f t="shared" si="55"/>
        <v/>
      </c>
      <c r="AB27" s="43" t="str">
        <f>IF($B$14&lt;&gt;"", $B$14, "")</f>
        <v>Tertiary</v>
      </c>
      <c r="AC27" s="43" t="str">
        <f>IF($C14&lt;&gt;"", $C14, "")</f>
        <v/>
      </c>
      <c r="AD27" s="46" t="str">
        <f t="shared" ref="AD27:AN27" si="56">IF(OR(AD14&lt;&gt;"", AD21&lt;&gt;""), (AD14+AD21), "")</f>
        <v/>
      </c>
      <c r="AE27" s="46" t="str">
        <f t="shared" si="56"/>
        <v/>
      </c>
      <c r="AF27" s="42" t="str">
        <f t="shared" si="56"/>
        <v/>
      </c>
      <c r="AG27" s="46" t="str">
        <f t="shared" si="56"/>
        <v/>
      </c>
      <c r="AH27" s="42" t="str">
        <f t="shared" si="56"/>
        <v/>
      </c>
      <c r="AI27" s="46" t="str">
        <f t="shared" si="56"/>
        <v/>
      </c>
      <c r="AJ27" s="46" t="str">
        <f t="shared" si="56"/>
        <v/>
      </c>
      <c r="AK27" s="46" t="str">
        <f t="shared" si="56"/>
        <v/>
      </c>
      <c r="AL27" s="42" t="str">
        <f t="shared" si="56"/>
        <v/>
      </c>
      <c r="AM27" s="42" t="str">
        <f t="shared" si="56"/>
        <v/>
      </c>
      <c r="AN27" s="42" t="str">
        <f t="shared" si="56"/>
        <v/>
      </c>
      <c r="BD27" s="43" t="str">
        <f>IF($B$14&lt;&gt;"", $B$14, "")</f>
        <v>Tertiary</v>
      </c>
      <c r="BE27" s="43" t="str">
        <f>IF($C14&lt;&gt;"", $C14, "")</f>
        <v/>
      </c>
      <c r="BF27" s="48" t="str">
        <f t="shared" ref="BF27:BP27" si="57">IF(OR(BF14&lt;&gt;"", BF21&lt;&gt;""), (BF14+BF21), "")</f>
        <v/>
      </c>
      <c r="BG27" s="48" t="str">
        <f t="shared" si="57"/>
        <v/>
      </c>
      <c r="BH27" s="49" t="str">
        <f t="shared" si="57"/>
        <v/>
      </c>
      <c r="BI27" s="48" t="str">
        <f t="shared" si="57"/>
        <v/>
      </c>
      <c r="BJ27" s="49" t="str">
        <f t="shared" si="57"/>
        <v/>
      </c>
      <c r="BK27" s="48" t="str">
        <f t="shared" si="57"/>
        <v/>
      </c>
      <c r="BL27" s="48" t="str">
        <f t="shared" si="57"/>
        <v/>
      </c>
      <c r="BM27" s="48" t="str">
        <f t="shared" si="57"/>
        <v/>
      </c>
      <c r="BN27" s="49" t="str">
        <f t="shared" si="57"/>
        <v/>
      </c>
      <c r="BO27" s="49" t="str">
        <f t="shared" si="57"/>
        <v/>
      </c>
      <c r="BP27" s="49" t="str">
        <f t="shared" si="57"/>
        <v/>
      </c>
      <c r="BR27" s="43" t="str">
        <f>IF($B$14&lt;&gt;"", $B$14, "")</f>
        <v>Tertiary</v>
      </c>
      <c r="BS27" s="43" t="str">
        <f>IF($C14&lt;&gt;"", $C14, "")</f>
        <v/>
      </c>
      <c r="BT27" s="48" t="str">
        <f t="shared" ref="BT27:CD27" si="58">IF(OR(BT14&lt;&gt;"", BT21&lt;&gt;""), (BT14+BT21), "")</f>
        <v/>
      </c>
      <c r="BU27" s="48" t="str">
        <f t="shared" si="58"/>
        <v/>
      </c>
      <c r="BV27" s="49" t="str">
        <f t="shared" si="58"/>
        <v/>
      </c>
      <c r="BW27" s="48" t="str">
        <f t="shared" si="58"/>
        <v/>
      </c>
      <c r="BX27" s="49" t="str">
        <f t="shared" si="58"/>
        <v/>
      </c>
      <c r="BY27" s="48" t="str">
        <f t="shared" si="58"/>
        <v/>
      </c>
      <c r="BZ27" s="48" t="str">
        <f t="shared" si="58"/>
        <v/>
      </c>
      <c r="CA27" s="48" t="str">
        <f t="shared" si="58"/>
        <v/>
      </c>
      <c r="CB27" s="49" t="str">
        <f t="shared" si="58"/>
        <v/>
      </c>
      <c r="CC27" s="49" t="str">
        <f t="shared" si="58"/>
        <v/>
      </c>
      <c r="CD27" s="49" t="str">
        <f t="shared" si="58"/>
        <v/>
      </c>
      <c r="CF27" s="43" t="str">
        <f>IF($B$14&lt;&gt;"", $B$14, "")</f>
        <v>Tertiary</v>
      </c>
      <c r="CG27" s="43" t="str">
        <f>IF(C$14&lt;&gt;"", C$14, "")</f>
        <v/>
      </c>
      <c r="CH27" s="48" t="str">
        <f t="shared" si="46"/>
        <v/>
      </c>
      <c r="CI27" s="48" t="str">
        <f t="shared" si="46"/>
        <v/>
      </c>
      <c r="CJ27" s="49" t="str">
        <f t="shared" si="46"/>
        <v/>
      </c>
      <c r="CK27" s="48" t="str">
        <f t="shared" si="46"/>
        <v/>
      </c>
      <c r="CL27" s="49" t="str">
        <f t="shared" si="46"/>
        <v/>
      </c>
      <c r="CM27" s="48" t="str">
        <f t="shared" si="46"/>
        <v/>
      </c>
      <c r="CN27" s="48" t="str">
        <f t="shared" si="46"/>
        <v/>
      </c>
      <c r="CO27" s="48" t="str">
        <f t="shared" si="46"/>
        <v/>
      </c>
      <c r="CP27" s="49" t="str">
        <f t="shared" si="46"/>
        <v/>
      </c>
      <c r="CQ27" s="49" t="str">
        <f t="shared" si="46"/>
        <v/>
      </c>
      <c r="CR27" s="49" t="str">
        <f t="shared" si="46"/>
        <v/>
      </c>
    </row>
    <row r="28" spans="1:97" x14ac:dyDescent="0.3">
      <c r="A28" s="1"/>
      <c r="B28" s="1"/>
      <c r="C28" s="1"/>
      <c r="D28" s="1"/>
      <c r="E28" s="1"/>
      <c r="F28" s="1"/>
      <c r="G28" s="1"/>
      <c r="H28" s="1"/>
      <c r="I28" s="1"/>
      <c r="J28" s="1"/>
      <c r="K28" s="1"/>
      <c r="L28" s="1"/>
      <c r="M28" s="1"/>
      <c r="N28" s="1"/>
      <c r="O28" s="1"/>
      <c r="P28" s="1"/>
      <c r="Q28" s="47"/>
      <c r="R28" s="47"/>
      <c r="S28" s="47"/>
      <c r="T28" s="47"/>
      <c r="U28" s="47"/>
      <c r="V28" s="47"/>
      <c r="W28" s="47"/>
      <c r="X28" s="47"/>
      <c r="Y28" s="47"/>
      <c r="Z28" s="47"/>
      <c r="AA28" s="47"/>
      <c r="AB28" s="1"/>
      <c r="AC28" s="1"/>
      <c r="AD28" s="47"/>
      <c r="AE28" s="47"/>
      <c r="AF28" s="47"/>
      <c r="AG28" s="47"/>
      <c r="AH28" s="47"/>
      <c r="AI28" s="47"/>
      <c r="AJ28" s="47"/>
      <c r="AK28" s="47"/>
      <c r="AL28" s="47"/>
      <c r="AM28" s="47"/>
      <c r="AN28" s="47"/>
      <c r="AO28" s="1"/>
      <c r="AP28" s="1"/>
      <c r="AQ28" s="1"/>
      <c r="AR28" s="34"/>
      <c r="AS28" s="34"/>
      <c r="AT28" s="34"/>
      <c r="AU28" s="34"/>
      <c r="AV28" s="34"/>
      <c r="AW28" s="34"/>
      <c r="AX28" s="34"/>
      <c r="AY28" s="34"/>
      <c r="AZ28" s="34"/>
      <c r="BA28" s="34"/>
      <c r="BB28" s="34"/>
      <c r="BC28" s="1"/>
      <c r="BD28" s="1"/>
      <c r="BE28" s="1"/>
      <c r="BF28" s="37"/>
      <c r="BG28" s="37"/>
      <c r="BH28" s="37"/>
      <c r="BI28" s="37"/>
      <c r="BJ28" s="37"/>
      <c r="BK28" s="37"/>
      <c r="BL28" s="37"/>
      <c r="BM28" s="37"/>
      <c r="BN28" s="37"/>
      <c r="BO28" s="37"/>
      <c r="BP28" s="37"/>
      <c r="BQ28" s="1"/>
      <c r="BR28" s="1"/>
      <c r="BS28" s="1"/>
      <c r="BT28" s="37"/>
      <c r="BU28" s="37"/>
      <c r="BV28" s="37"/>
      <c r="BW28" s="37"/>
      <c r="BX28" s="37"/>
      <c r="BY28" s="37"/>
      <c r="BZ28" s="37"/>
      <c r="CA28" s="37"/>
      <c r="CB28" s="37"/>
      <c r="CC28" s="37"/>
      <c r="CD28" s="37"/>
      <c r="CH28" s="16"/>
      <c r="CI28" s="16"/>
      <c r="CJ28" s="37"/>
      <c r="CK28" s="37"/>
      <c r="CL28" s="37"/>
      <c r="CM28" s="37"/>
      <c r="CN28" s="37"/>
      <c r="CO28" s="37"/>
      <c r="CP28" s="37"/>
      <c r="CQ28" s="37"/>
      <c r="CR28" s="37"/>
      <c r="CS28" s="1"/>
    </row>
    <row r="29" spans="1:97" x14ac:dyDescent="0.3">
      <c r="A29" s="1"/>
      <c r="B29" s="1"/>
      <c r="C29" s="1"/>
      <c r="D29" s="1"/>
      <c r="E29" s="1"/>
      <c r="F29" s="1"/>
      <c r="G29" s="1"/>
      <c r="H29" s="1"/>
      <c r="I29" s="1"/>
      <c r="J29" s="1"/>
      <c r="K29" s="1"/>
      <c r="L29" s="1"/>
      <c r="M29" s="1"/>
      <c r="N29" s="1"/>
      <c r="O29" s="1"/>
      <c r="P29" s="1"/>
      <c r="Q29" s="47"/>
      <c r="R29" s="47"/>
      <c r="S29" s="47"/>
      <c r="T29" s="47"/>
      <c r="U29" s="47"/>
      <c r="V29" s="47"/>
      <c r="W29" s="47"/>
      <c r="X29" s="47"/>
      <c r="Y29" s="47"/>
      <c r="Z29" s="47"/>
      <c r="AA29" s="47"/>
      <c r="AB29" s="1"/>
      <c r="AC29" s="1"/>
      <c r="AD29" s="47"/>
      <c r="AE29" s="47"/>
      <c r="AF29" s="47"/>
      <c r="AG29" s="47"/>
      <c r="AH29" s="47"/>
      <c r="AI29" s="47"/>
      <c r="AJ29" s="47"/>
      <c r="AK29" s="47"/>
      <c r="AL29" s="47"/>
      <c r="AM29" s="47"/>
      <c r="AN29" s="47"/>
      <c r="AO29" s="1"/>
      <c r="AP29" s="1"/>
      <c r="AQ29" s="1"/>
      <c r="AR29" s="34"/>
      <c r="AS29" s="34"/>
      <c r="AT29" s="34"/>
      <c r="AU29" s="34"/>
      <c r="AV29" s="34"/>
      <c r="AW29" s="34"/>
      <c r="AX29" s="34"/>
      <c r="AY29" s="34"/>
      <c r="AZ29" s="34"/>
      <c r="BA29" s="34"/>
      <c r="BB29" s="34"/>
      <c r="BC29" s="1"/>
      <c r="BD29" s="1"/>
      <c r="BE29" s="1"/>
      <c r="BF29" s="37"/>
      <c r="BG29" s="37"/>
      <c r="BH29" s="37"/>
      <c r="BI29" s="37"/>
      <c r="BJ29" s="37"/>
      <c r="BK29" s="37"/>
      <c r="BL29" s="37"/>
      <c r="BM29" s="37"/>
      <c r="BN29" s="37"/>
      <c r="BO29" s="37"/>
      <c r="BP29" s="37"/>
      <c r="BQ29" s="1"/>
      <c r="BR29" s="1"/>
      <c r="BS29" s="1"/>
      <c r="BT29" s="37"/>
      <c r="BU29" s="37"/>
      <c r="BV29" s="37"/>
      <c r="BW29" s="37"/>
      <c r="BX29" s="37"/>
      <c r="BY29" s="37"/>
      <c r="BZ29" s="37"/>
      <c r="CA29" s="37"/>
      <c r="CB29" s="37"/>
      <c r="CC29" s="37"/>
      <c r="CD29" s="37"/>
      <c r="CH29" s="16"/>
      <c r="CI29" s="16"/>
      <c r="CJ29" s="37"/>
      <c r="CK29" s="37"/>
      <c r="CL29" s="37"/>
      <c r="CM29" s="37"/>
      <c r="CN29" s="37"/>
      <c r="CO29" s="37"/>
      <c r="CP29" s="37"/>
      <c r="CQ29" s="37"/>
      <c r="CR29" s="37"/>
      <c r="CS29" s="1"/>
    </row>
    <row r="30" spans="1:97" x14ac:dyDescent="0.3">
      <c r="AD30" s="34"/>
      <c r="AE30" s="34"/>
      <c r="AF30" s="34"/>
      <c r="AG30" s="34"/>
      <c r="AH30" s="34"/>
      <c r="AI30" s="34"/>
      <c r="AJ30" s="34"/>
      <c r="AK30" s="34"/>
      <c r="AL30" s="34"/>
      <c r="AM30" s="34"/>
      <c r="AN30" s="34"/>
    </row>
    <row r="40" spans="2:96" ht="23.4" x14ac:dyDescent="0.45">
      <c r="B40" s="28" t="s">
        <v>48</v>
      </c>
      <c r="C40" s="29"/>
      <c r="D40" s="29"/>
      <c r="E40" s="29"/>
      <c r="F40" s="29"/>
      <c r="G40" s="29"/>
      <c r="H40" s="29"/>
      <c r="I40" s="29"/>
      <c r="J40" s="29"/>
      <c r="K40" s="29"/>
      <c r="L40" s="29"/>
      <c r="M40" s="29"/>
      <c r="N40" s="29"/>
      <c r="O40" s="29"/>
      <c r="P40" s="29"/>
      <c r="Q40" s="30"/>
      <c r="R40" s="30"/>
      <c r="S40" s="30"/>
      <c r="T40" s="30"/>
      <c r="U40" s="30"/>
      <c r="V40" s="30"/>
      <c r="W40" s="30"/>
      <c r="X40" s="30"/>
      <c r="Y40" s="30"/>
      <c r="Z40" s="30"/>
      <c r="AA40" s="30"/>
      <c r="AB40" s="29"/>
      <c r="AC40" s="29"/>
      <c r="AD40" s="30"/>
      <c r="AE40" s="30"/>
      <c r="AF40" s="30"/>
      <c r="AG40" s="30"/>
      <c r="AH40" s="30"/>
      <c r="AI40" s="30"/>
      <c r="AJ40" s="30"/>
      <c r="AK40" s="30"/>
      <c r="AL40" s="30"/>
      <c r="AM40" s="30"/>
      <c r="AN40" s="30"/>
      <c r="AO40" s="29"/>
      <c r="AP40" s="29"/>
      <c r="AQ40" s="29"/>
      <c r="AR40" s="30"/>
      <c r="AS40" s="30"/>
      <c r="AT40" s="30"/>
      <c r="AU40" s="30"/>
      <c r="AV40" s="30"/>
      <c r="AW40" s="30"/>
      <c r="AX40" s="30"/>
      <c r="AY40" s="30"/>
      <c r="AZ40" s="30"/>
      <c r="BA40" s="30"/>
      <c r="BB40" s="30"/>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row>
    <row r="41" spans="2:96" ht="12.75" customHeight="1" x14ac:dyDescent="0.3"/>
    <row r="42" spans="2:96" ht="25.8" x14ac:dyDescent="0.5">
      <c r="B42" s="15" t="s">
        <v>1</v>
      </c>
      <c r="C42" s="15"/>
      <c r="O42" s="84" t="s">
        <v>2</v>
      </c>
      <c r="P42" s="84"/>
      <c r="Q42" s="84"/>
      <c r="R42" s="84"/>
      <c r="S42" s="84"/>
      <c r="T42" s="84"/>
      <c r="AB42" s="31" t="s">
        <v>3</v>
      </c>
      <c r="AC42" s="31"/>
      <c r="AD42" s="32"/>
      <c r="AE42" s="32"/>
      <c r="AF42" s="32"/>
      <c r="AG42" s="32"/>
      <c r="AH42" s="32"/>
      <c r="AP42" s="31" t="s">
        <v>4</v>
      </c>
      <c r="AQ42" s="31"/>
      <c r="AR42" s="32"/>
      <c r="AS42" s="32"/>
      <c r="AT42" s="32"/>
      <c r="AU42" s="32"/>
      <c r="AV42" s="32"/>
      <c r="BD42" s="33" t="s">
        <v>5</v>
      </c>
      <c r="BE42" s="33"/>
      <c r="BR42" s="15" t="s">
        <v>6</v>
      </c>
      <c r="BS42" s="15"/>
      <c r="CF42" s="15" t="s">
        <v>7</v>
      </c>
      <c r="CG42" s="31"/>
    </row>
    <row r="43" spans="2:96" x14ac:dyDescent="0.3">
      <c r="B43" s="35"/>
      <c r="C43" s="35"/>
      <c r="D43" s="35"/>
      <c r="E43" s="35"/>
      <c r="F43" s="35"/>
      <c r="G43" s="35"/>
      <c r="H43" s="35"/>
      <c r="I43" s="35"/>
      <c r="J43" s="35"/>
      <c r="K43" s="35"/>
      <c r="L43" s="35"/>
      <c r="M43" s="35"/>
      <c r="N43" s="35"/>
      <c r="O43" s="11" t="s">
        <v>9</v>
      </c>
      <c r="P43" s="35"/>
      <c r="Q43" s="36"/>
      <c r="R43" s="36"/>
      <c r="S43" s="36"/>
      <c r="T43" s="36"/>
      <c r="U43" s="36"/>
      <c r="V43" s="36"/>
      <c r="W43" s="36"/>
      <c r="X43" s="36"/>
      <c r="Y43" s="36"/>
      <c r="Z43" s="36"/>
      <c r="AA43" s="36"/>
      <c r="AB43" s="11" t="s">
        <v>9</v>
      </c>
      <c r="AC43" s="35"/>
      <c r="AD43" s="36"/>
      <c r="AE43" s="36"/>
      <c r="AF43" s="36"/>
      <c r="AG43" s="36"/>
      <c r="AH43" s="36"/>
      <c r="AI43" s="36"/>
      <c r="AJ43" s="36"/>
      <c r="AK43" s="36"/>
      <c r="AL43" s="36"/>
      <c r="AM43" s="36"/>
      <c r="AN43" s="36"/>
      <c r="AP43" s="11" t="s">
        <v>10</v>
      </c>
      <c r="AQ43" s="35"/>
      <c r="AR43" s="36"/>
      <c r="AS43" s="36"/>
      <c r="AT43" s="36"/>
      <c r="AU43" s="36"/>
      <c r="AV43" s="36"/>
      <c r="AW43" s="36"/>
      <c r="AX43" s="36"/>
      <c r="AY43" s="36"/>
      <c r="AZ43" s="36"/>
      <c r="BA43" s="36"/>
      <c r="BB43" s="36"/>
      <c r="BD43" s="11" t="s">
        <v>9</v>
      </c>
      <c r="BE43" s="35"/>
      <c r="BF43" s="35"/>
      <c r="BG43" s="35"/>
      <c r="BH43" s="35"/>
      <c r="BI43" s="35"/>
      <c r="BJ43" s="35"/>
      <c r="BK43" s="35"/>
      <c r="BL43" s="35"/>
      <c r="BM43" s="35"/>
      <c r="BN43" s="35"/>
      <c r="BO43" s="35"/>
      <c r="BP43" s="35"/>
      <c r="BR43" s="11" t="s">
        <v>9</v>
      </c>
      <c r="BS43" s="35"/>
      <c r="BT43" s="35"/>
      <c r="BU43" s="35"/>
      <c r="BV43" s="35"/>
      <c r="BW43" s="35"/>
      <c r="BX43" s="35"/>
      <c r="BY43" s="35"/>
      <c r="BZ43" s="35"/>
      <c r="CA43" s="35"/>
      <c r="CB43" s="35"/>
      <c r="CC43" s="35"/>
      <c r="CD43" s="35"/>
      <c r="CF43" s="11" t="s">
        <v>9</v>
      </c>
      <c r="CG43" s="35"/>
      <c r="CH43" s="35"/>
      <c r="CI43" s="35"/>
      <c r="CJ43" s="35"/>
      <c r="CK43" s="35"/>
      <c r="CL43" s="35"/>
      <c r="CM43" s="35"/>
      <c r="CN43" s="35"/>
      <c r="CO43" s="35"/>
      <c r="CP43" s="35"/>
      <c r="CQ43" s="35"/>
      <c r="CR43" s="35"/>
    </row>
    <row r="44" spans="2:96" x14ac:dyDescent="0.3">
      <c r="B44" s="35"/>
      <c r="C44" s="37" t="s">
        <v>11</v>
      </c>
      <c r="D44" s="38" t="s">
        <v>12</v>
      </c>
      <c r="E44" s="38" t="s">
        <v>13</v>
      </c>
      <c r="F44" s="37" t="s">
        <v>14</v>
      </c>
      <c r="G44" s="39" t="s">
        <v>15</v>
      </c>
      <c r="H44" s="37" t="s">
        <v>16</v>
      </c>
      <c r="I44" s="39" t="s">
        <v>17</v>
      </c>
      <c r="J44" s="39" t="s">
        <v>18</v>
      </c>
      <c r="K44" s="39" t="s">
        <v>61</v>
      </c>
      <c r="L44" s="37" t="s">
        <v>47</v>
      </c>
      <c r="M44" s="37" t="s">
        <v>19</v>
      </c>
      <c r="N44" s="37" t="s">
        <v>20</v>
      </c>
      <c r="O44" s="35"/>
      <c r="P44" s="37" t="s">
        <v>11</v>
      </c>
      <c r="Q44" s="44" t="str">
        <f t="shared" ref="Q44:AA44" si="59">IF(D10&lt;&gt;"",D10, "")</f>
        <v>y &lt; 1.25</v>
      </c>
      <c r="R44" s="44" t="str">
        <f t="shared" si="59"/>
        <v>1.25 &lt; y &lt; 2.5</v>
      </c>
      <c r="S44" s="44" t="str">
        <f t="shared" si="59"/>
        <v>y &lt; 2.5</v>
      </c>
      <c r="T44" s="44" t="str">
        <f t="shared" si="59"/>
        <v>2.5 &lt; y &lt; 4</v>
      </c>
      <c r="U44" s="44" t="str">
        <f t="shared" si="59"/>
        <v>y &lt; 4</v>
      </c>
      <c r="V44" s="44" t="str">
        <f t="shared" si="59"/>
        <v>4 &lt; y &lt; 10</v>
      </c>
      <c r="W44" s="44" t="str">
        <f t="shared" si="59"/>
        <v>10 &lt; y &lt; 50</v>
      </c>
      <c r="X44" s="44" t="str">
        <f t="shared" si="59"/>
        <v>y &gt; 50</v>
      </c>
      <c r="Y44" s="44" t="str">
        <f t="shared" si="59"/>
        <v>y &gt; 10</v>
      </c>
      <c r="Z44" s="44" t="str">
        <f t="shared" si="59"/>
        <v>y &gt; 4</v>
      </c>
      <c r="AA44" s="44" t="str">
        <f t="shared" si="59"/>
        <v>Total</v>
      </c>
      <c r="AB44" s="35"/>
      <c r="AC44" s="37" t="s">
        <v>11</v>
      </c>
      <c r="AD44" s="44" t="str">
        <f t="shared" ref="AD44:AN44" si="60">IF(D10&lt;&gt;"",D10, "")</f>
        <v>y &lt; 1.25</v>
      </c>
      <c r="AE44" s="44" t="str">
        <f t="shared" si="60"/>
        <v>1.25 &lt; y &lt; 2.5</v>
      </c>
      <c r="AF44" s="44" t="str">
        <f t="shared" si="60"/>
        <v>y &lt; 2.5</v>
      </c>
      <c r="AG44" s="44" t="str">
        <f t="shared" si="60"/>
        <v>2.5 &lt; y &lt; 4</v>
      </c>
      <c r="AH44" s="44" t="str">
        <f t="shared" si="60"/>
        <v>y &lt; 4</v>
      </c>
      <c r="AI44" s="44" t="str">
        <f t="shared" si="60"/>
        <v>4 &lt; y &lt; 10</v>
      </c>
      <c r="AJ44" s="44" t="str">
        <f t="shared" si="60"/>
        <v>10 &lt; y &lt; 50</v>
      </c>
      <c r="AK44" s="44" t="str">
        <f t="shared" si="60"/>
        <v>y &gt; 50</v>
      </c>
      <c r="AL44" s="44" t="str">
        <f t="shared" si="60"/>
        <v>y &gt; 10</v>
      </c>
      <c r="AM44" s="44" t="str">
        <f t="shared" si="60"/>
        <v>y &gt; 4</v>
      </c>
      <c r="AN44" s="44" t="str">
        <f t="shared" si="60"/>
        <v>Total</v>
      </c>
      <c r="AP44" s="35"/>
      <c r="AQ44" s="37" t="s">
        <v>11</v>
      </c>
      <c r="AR44" s="44" t="str">
        <f t="shared" ref="AR44:BB44" si="61">IF(D10&lt;&gt;"",D10, "")</f>
        <v>y &lt; 1.25</v>
      </c>
      <c r="AS44" s="44" t="str">
        <f t="shared" si="61"/>
        <v>1.25 &lt; y &lt; 2.5</v>
      </c>
      <c r="AT44" s="44" t="str">
        <f t="shared" si="61"/>
        <v>y &lt; 2.5</v>
      </c>
      <c r="AU44" s="44" t="str">
        <f t="shared" si="61"/>
        <v>2.5 &lt; y &lt; 4</v>
      </c>
      <c r="AV44" s="44" t="str">
        <f t="shared" si="61"/>
        <v>y &lt; 4</v>
      </c>
      <c r="AW44" s="44" t="str">
        <f t="shared" si="61"/>
        <v>4 &lt; y &lt; 10</v>
      </c>
      <c r="AX44" s="44" t="str">
        <f t="shared" si="61"/>
        <v>10 &lt; y &lt; 50</v>
      </c>
      <c r="AY44" s="44" t="str">
        <f t="shared" si="61"/>
        <v>y &gt; 50</v>
      </c>
      <c r="AZ44" s="44" t="str">
        <f t="shared" si="61"/>
        <v>y &gt; 10</v>
      </c>
      <c r="BA44" s="44" t="str">
        <f t="shared" si="61"/>
        <v>y &gt; 4</v>
      </c>
      <c r="BB44" s="44" t="str">
        <f t="shared" si="61"/>
        <v>Total</v>
      </c>
      <c r="BD44" s="35"/>
      <c r="BE44" s="37" t="s">
        <v>11</v>
      </c>
      <c r="BF44" s="50" t="str">
        <f t="shared" ref="BF44:BP44" si="62">IF(D10&lt;&gt;"",D10, "")</f>
        <v>y &lt; 1.25</v>
      </c>
      <c r="BG44" s="50" t="str">
        <f t="shared" si="62"/>
        <v>1.25 &lt; y &lt; 2.5</v>
      </c>
      <c r="BH44" s="50" t="str">
        <f t="shared" si="62"/>
        <v>y &lt; 2.5</v>
      </c>
      <c r="BI44" s="50" t="str">
        <f t="shared" si="62"/>
        <v>2.5 &lt; y &lt; 4</v>
      </c>
      <c r="BJ44" s="50" t="str">
        <f t="shared" si="62"/>
        <v>y &lt; 4</v>
      </c>
      <c r="BK44" s="50" t="str">
        <f t="shared" si="62"/>
        <v>4 &lt; y &lt; 10</v>
      </c>
      <c r="BL44" s="50" t="str">
        <f t="shared" si="62"/>
        <v>10 &lt; y &lt; 50</v>
      </c>
      <c r="BM44" s="50" t="str">
        <f t="shared" si="62"/>
        <v>y &gt; 50</v>
      </c>
      <c r="BN44" s="50" t="str">
        <f t="shared" si="62"/>
        <v>y &gt; 10</v>
      </c>
      <c r="BO44" s="50" t="str">
        <f t="shared" si="62"/>
        <v>y &gt; 4</v>
      </c>
      <c r="BP44" s="50" t="str">
        <f t="shared" si="62"/>
        <v>Total</v>
      </c>
      <c r="BR44" s="35"/>
      <c r="BS44" s="37" t="s">
        <v>11</v>
      </c>
      <c r="BT44" s="50" t="str">
        <f t="shared" ref="BT44:CD44" si="63">IF(D10&lt;&gt;"",D10, "")</f>
        <v>y &lt; 1.25</v>
      </c>
      <c r="BU44" s="50" t="str">
        <f t="shared" si="63"/>
        <v>1.25 &lt; y &lt; 2.5</v>
      </c>
      <c r="BV44" s="50" t="str">
        <f t="shared" si="63"/>
        <v>y &lt; 2.5</v>
      </c>
      <c r="BW44" s="50" t="str">
        <f t="shared" si="63"/>
        <v>2.5 &lt; y &lt; 4</v>
      </c>
      <c r="BX44" s="50" t="str">
        <f t="shared" si="63"/>
        <v>y &lt; 4</v>
      </c>
      <c r="BY44" s="50" t="str">
        <f t="shared" si="63"/>
        <v>4 &lt; y &lt; 10</v>
      </c>
      <c r="BZ44" s="50" t="str">
        <f t="shared" si="63"/>
        <v>10 &lt; y &lt; 50</v>
      </c>
      <c r="CA44" s="50" t="str">
        <f t="shared" si="63"/>
        <v>y &gt; 50</v>
      </c>
      <c r="CB44" s="50" t="str">
        <f t="shared" si="63"/>
        <v>y &gt; 10</v>
      </c>
      <c r="CC44" s="50" t="str">
        <f t="shared" si="63"/>
        <v>y &gt; 4</v>
      </c>
      <c r="CD44" s="50" t="str">
        <f t="shared" si="63"/>
        <v>Total</v>
      </c>
      <c r="CF44" s="35"/>
      <c r="CG44" s="37" t="s">
        <v>11</v>
      </c>
      <c r="CH44" s="50" t="str">
        <f t="shared" ref="CH44:CR44" si="64">IF(D10&lt;&gt;"",D10, "")</f>
        <v>y &lt; 1.25</v>
      </c>
      <c r="CI44" s="50" t="str">
        <f t="shared" si="64"/>
        <v>1.25 &lt; y &lt; 2.5</v>
      </c>
      <c r="CJ44" s="50" t="str">
        <f t="shared" si="64"/>
        <v>y &lt; 2.5</v>
      </c>
      <c r="CK44" s="50" t="str">
        <f t="shared" si="64"/>
        <v>2.5 &lt; y &lt; 4</v>
      </c>
      <c r="CL44" s="50" t="str">
        <f t="shared" si="64"/>
        <v>y &lt; 4</v>
      </c>
      <c r="CM44" s="50" t="str">
        <f t="shared" si="64"/>
        <v>4 &lt; y &lt; 10</v>
      </c>
      <c r="CN44" s="50" t="str">
        <f t="shared" si="64"/>
        <v>10 &lt; y &lt; 50</v>
      </c>
      <c r="CO44" s="50" t="str">
        <f t="shared" si="64"/>
        <v>y &gt; 50</v>
      </c>
      <c r="CP44" s="50" t="str">
        <f t="shared" si="64"/>
        <v>y &gt; 10</v>
      </c>
      <c r="CQ44" s="50" t="str">
        <f t="shared" si="64"/>
        <v>y &gt; 4</v>
      </c>
      <c r="CR44" s="50" t="str">
        <f t="shared" si="64"/>
        <v>Total</v>
      </c>
    </row>
    <row r="45" spans="2:96" x14ac:dyDescent="0.3">
      <c r="B45" s="43" t="str">
        <f>IF($B$11&lt;&gt;"", $B$11, "")</f>
        <v>Pre-School</v>
      </c>
      <c r="C45" s="51" t="str">
        <f>IF($C$11&lt;&gt;"", $C$11, "")</f>
        <v/>
      </c>
      <c r="D45" s="2"/>
      <c r="E45" s="2"/>
      <c r="F45" s="42" t="str">
        <f>IF(OR(D45&lt;&gt;"", E45&lt;&gt;""), SUM(D45:E45), "")</f>
        <v/>
      </c>
      <c r="G45" s="2"/>
      <c r="H45" s="42" t="str">
        <f>IF(OR(F45&lt;&gt;"", G45&lt;&gt;""), SUM(F45:G45), "")</f>
        <v/>
      </c>
      <c r="I45" s="2"/>
      <c r="J45" s="2"/>
      <c r="K45" s="2"/>
      <c r="L45" s="42" t="str">
        <f>IF(OR(J45&lt;&gt;"", K45&lt;&gt;""), SUM(J45:K45), "")</f>
        <v/>
      </c>
      <c r="M45" s="42" t="str">
        <f>IF(OR(L45&lt;&gt;"", I45&lt;&gt;""), L45+I45, "")</f>
        <v/>
      </c>
      <c r="N45" s="9"/>
      <c r="O45" s="43" t="str">
        <f>IF($B$11&lt;&gt;"", $B$11, "")</f>
        <v>Pre-School</v>
      </c>
      <c r="P45" s="43" t="str">
        <f>IF($C11&lt;&gt;"", $C11, "")</f>
        <v/>
      </c>
      <c r="Q45" s="2"/>
      <c r="R45" s="2"/>
      <c r="S45" s="42" t="str">
        <f>IF(OR(Q45&lt;&gt;"", R45&lt;&gt;""), SUM(Q45:R45), "")</f>
        <v/>
      </c>
      <c r="T45" s="2"/>
      <c r="U45" s="42" t="str">
        <f>IF(OR(S45&lt;&gt;"", T45&lt;&gt;""), SUM(S45:T45), "")</f>
        <v/>
      </c>
      <c r="V45" s="2"/>
      <c r="W45" s="2"/>
      <c r="X45" s="2"/>
      <c r="Y45" s="42" t="str">
        <f>IF(OR(W45&lt;&gt;"", X45&lt;&gt;""), SUM(W45:X45), "")</f>
        <v/>
      </c>
      <c r="Z45" s="42" t="str">
        <f>IF(OR(Y45&lt;&gt;"", V45&lt;&gt;""), Y45+V45, "")</f>
        <v/>
      </c>
      <c r="AA45" s="9"/>
      <c r="AB45" s="43" t="str">
        <f>IF($B$11&lt;&gt;"", $B$11, "")</f>
        <v>Pre-School</v>
      </c>
      <c r="AC45" s="43" t="str">
        <f>IF($C11&lt;&gt;"", $C11, "")</f>
        <v/>
      </c>
      <c r="AD45" s="2"/>
      <c r="AE45" s="2"/>
      <c r="AF45" s="42" t="str">
        <f>IF(OR(AD45&lt;&gt;"", AE45&lt;&gt;""), SUM(AD45:AE45), "")</f>
        <v/>
      </c>
      <c r="AG45" s="2"/>
      <c r="AH45" s="42" t="str">
        <f>IF(OR(AF45&lt;&gt;"", AG45&lt;&gt;""), SUM(AF45:AG45), "")</f>
        <v/>
      </c>
      <c r="AI45" s="2"/>
      <c r="AJ45" s="2"/>
      <c r="AK45" s="2"/>
      <c r="AL45" s="42" t="str">
        <f>IF(OR(AJ45&lt;&gt;"", AK45&lt;&gt;""), SUM(AJ45:AK45), "")</f>
        <v/>
      </c>
      <c r="AM45" s="42" t="str">
        <f>IF(OR(AL45&lt;&gt;"", AI45&lt;&gt;""), AL45+AI45, "")</f>
        <v/>
      </c>
      <c r="AN45" s="9"/>
      <c r="AP45" s="43" t="str">
        <f>IF($B$11&lt;&gt;"", $B$11, "")</f>
        <v>Pre-School</v>
      </c>
      <c r="AQ45" s="43" t="str">
        <f>IF(C$11&lt;&gt;"", C$11, "")</f>
        <v/>
      </c>
      <c r="AR45" s="46" t="str">
        <f t="shared" ref="AR45:BB48" si="65">IF(AND(D45&lt;&gt;"", AD59&lt;&gt;""), (D45-AD59), "")</f>
        <v/>
      </c>
      <c r="AS45" s="46" t="str">
        <f t="shared" si="65"/>
        <v/>
      </c>
      <c r="AT45" s="42" t="str">
        <f t="shared" si="65"/>
        <v/>
      </c>
      <c r="AU45" s="46" t="str">
        <f t="shared" si="65"/>
        <v/>
      </c>
      <c r="AV45" s="42" t="str">
        <f t="shared" si="65"/>
        <v/>
      </c>
      <c r="AW45" s="46" t="str">
        <f t="shared" si="65"/>
        <v/>
      </c>
      <c r="AX45" s="46" t="str">
        <f t="shared" si="65"/>
        <v/>
      </c>
      <c r="AY45" s="46" t="str">
        <f t="shared" si="65"/>
        <v/>
      </c>
      <c r="AZ45" s="42" t="str">
        <f t="shared" si="65"/>
        <v/>
      </c>
      <c r="BA45" s="42" t="str">
        <f t="shared" si="65"/>
        <v/>
      </c>
      <c r="BB45" s="42" t="str">
        <f t="shared" si="65"/>
        <v/>
      </c>
      <c r="BD45" s="43" t="str">
        <f>IF($B$11&lt;&gt;"", $B$11, "")</f>
        <v>Pre-School</v>
      </c>
      <c r="BE45" s="43" t="str">
        <f>IF($C45&lt;&gt;"", $C45, "")</f>
        <v/>
      </c>
      <c r="BF45" s="48" t="str">
        <f t="shared" ref="BF45:BP48" si="66">IF(AND(AD45&lt;&gt;"", D45&lt;&gt;""), (AD45/D45), "")</f>
        <v/>
      </c>
      <c r="BG45" s="48" t="str">
        <f t="shared" si="66"/>
        <v/>
      </c>
      <c r="BH45" s="49" t="str">
        <f t="shared" si="66"/>
        <v/>
      </c>
      <c r="BI45" s="48" t="str">
        <f t="shared" si="66"/>
        <v/>
      </c>
      <c r="BJ45" s="49" t="str">
        <f t="shared" si="66"/>
        <v/>
      </c>
      <c r="BK45" s="48" t="str">
        <f t="shared" si="66"/>
        <v/>
      </c>
      <c r="BL45" s="48" t="str">
        <f t="shared" si="66"/>
        <v/>
      </c>
      <c r="BM45" s="48" t="str">
        <f t="shared" si="66"/>
        <v/>
      </c>
      <c r="BN45" s="49" t="str">
        <f t="shared" si="66"/>
        <v/>
      </c>
      <c r="BO45" s="49" t="str">
        <f t="shared" si="66"/>
        <v/>
      </c>
      <c r="BP45" s="49" t="str">
        <f t="shared" si="66"/>
        <v/>
      </c>
      <c r="BR45" s="43" t="str">
        <f>IF($B$11&lt;&gt;"", $B$11, "")</f>
        <v>Pre-School</v>
      </c>
      <c r="BS45" s="43" t="str">
        <f>IF($C45&lt;&gt;"", $C45, "")</f>
        <v/>
      </c>
      <c r="BT45" s="48" t="str">
        <f t="shared" ref="BT45:CD48" si="67">IF(AND(Q45&lt;&gt;"", D45&lt;&gt;""), (Q45/D45), "")</f>
        <v/>
      </c>
      <c r="BU45" s="48" t="str">
        <f t="shared" si="67"/>
        <v/>
      </c>
      <c r="BV45" s="49" t="str">
        <f t="shared" si="67"/>
        <v/>
      </c>
      <c r="BW45" s="48" t="str">
        <f t="shared" si="67"/>
        <v/>
      </c>
      <c r="BX45" s="49" t="str">
        <f t="shared" si="67"/>
        <v/>
      </c>
      <c r="BY45" s="48" t="str">
        <f t="shared" si="67"/>
        <v/>
      </c>
      <c r="BZ45" s="48" t="str">
        <f t="shared" si="67"/>
        <v/>
      </c>
      <c r="CA45" s="48" t="str">
        <f t="shared" si="67"/>
        <v/>
      </c>
      <c r="CB45" s="49" t="str">
        <f t="shared" si="67"/>
        <v/>
      </c>
      <c r="CC45" s="49" t="str">
        <f t="shared" si="67"/>
        <v/>
      </c>
      <c r="CD45" s="49" t="str">
        <f t="shared" si="67"/>
        <v/>
      </c>
      <c r="CF45" s="43" t="str">
        <f>IF($B$11&lt;&gt;"", $B$11, "")</f>
        <v>Pre-School</v>
      </c>
      <c r="CG45" s="43" t="str">
        <f>IF(C$11&lt;&gt;"", C$11, "")</f>
        <v/>
      </c>
      <c r="CH45" s="48" t="str">
        <f t="shared" ref="CH45:CR48" si="68">IF(AND(AD45&lt;&gt;"", Q45&lt;&gt;""), (AD45/Q45), "")</f>
        <v/>
      </c>
      <c r="CI45" s="48" t="str">
        <f t="shared" si="68"/>
        <v/>
      </c>
      <c r="CJ45" s="49" t="str">
        <f t="shared" si="68"/>
        <v/>
      </c>
      <c r="CK45" s="48" t="str">
        <f t="shared" si="68"/>
        <v/>
      </c>
      <c r="CL45" s="49" t="str">
        <f t="shared" si="68"/>
        <v/>
      </c>
      <c r="CM45" s="48" t="str">
        <f t="shared" si="68"/>
        <v/>
      </c>
      <c r="CN45" s="48" t="str">
        <f t="shared" si="68"/>
        <v/>
      </c>
      <c r="CO45" s="48" t="str">
        <f t="shared" si="68"/>
        <v/>
      </c>
      <c r="CP45" s="49" t="str">
        <f t="shared" si="68"/>
        <v/>
      </c>
      <c r="CQ45" s="49" t="str">
        <f t="shared" si="68"/>
        <v/>
      </c>
      <c r="CR45" s="49" t="str">
        <f t="shared" si="68"/>
        <v/>
      </c>
    </row>
    <row r="46" spans="2:96" x14ac:dyDescent="0.3">
      <c r="B46" s="43" t="str">
        <f>IF($B$12&lt;&gt;"", $B$12, "")</f>
        <v>Primary School</v>
      </c>
      <c r="C46" s="51" t="str">
        <f>IF($C$12&lt;&gt;"", $C$12, "")</f>
        <v/>
      </c>
      <c r="D46" s="2"/>
      <c r="E46" s="2"/>
      <c r="F46" s="42" t="str">
        <f t="shared" ref="F46:F48" si="69">IF(OR(D46&lt;&gt;"", E46&lt;&gt;""), SUM(D46:E46), "")</f>
        <v/>
      </c>
      <c r="G46" s="2"/>
      <c r="H46" s="42" t="str">
        <f>IF(OR(F46&lt;&gt;"", G46&lt;&gt;""), SUM(F46:G46), "")</f>
        <v/>
      </c>
      <c r="I46" s="2"/>
      <c r="J46" s="2"/>
      <c r="K46" s="2"/>
      <c r="L46" s="42" t="str">
        <f>IF(OR(J46&lt;&gt;"", K46&lt;&gt;""), SUM(J46:K46), "")</f>
        <v/>
      </c>
      <c r="M46" s="42" t="str">
        <f>IF(OR(L46&lt;&gt;"", I46&lt;&gt;""), L46+I46, "")</f>
        <v/>
      </c>
      <c r="N46" s="9"/>
      <c r="O46" s="43" t="str">
        <f>IF($B$12&lt;&gt;"", $B$12, "")</f>
        <v>Primary School</v>
      </c>
      <c r="P46" s="43" t="str">
        <f>IF($C12&lt;&gt;"", $C12, "")</f>
        <v/>
      </c>
      <c r="Q46" s="2"/>
      <c r="R46" s="2"/>
      <c r="S46" s="42" t="str">
        <f t="shared" ref="S46:S48" si="70">IF(OR(Q46&lt;&gt;"", R46&lt;&gt;""), SUM(Q46:R46), "")</f>
        <v/>
      </c>
      <c r="T46" s="2"/>
      <c r="U46" s="42" t="str">
        <f>IF(OR(S46&lt;&gt;"", T46&lt;&gt;""), SUM(S46:T46), "")</f>
        <v/>
      </c>
      <c r="V46" s="2"/>
      <c r="W46" s="2"/>
      <c r="X46" s="2"/>
      <c r="Y46" s="42" t="str">
        <f>IF(OR(W46&lt;&gt;"", X46&lt;&gt;""), SUM(W46:X46), "")</f>
        <v/>
      </c>
      <c r="Z46" s="42" t="str">
        <f>IF(OR(Y46&lt;&gt;"", V46&lt;&gt;""), Y46+V46, "")</f>
        <v/>
      </c>
      <c r="AA46" s="9"/>
      <c r="AB46" s="43" t="str">
        <f>IF($B$12&lt;&gt;"", $B$12, "")</f>
        <v>Primary School</v>
      </c>
      <c r="AC46" s="43" t="str">
        <f>IF($C12&lt;&gt;"", $C12, "")</f>
        <v/>
      </c>
      <c r="AD46" s="2"/>
      <c r="AE46" s="2"/>
      <c r="AF46" s="42" t="str">
        <f t="shared" ref="AF46:AF48" si="71">IF(OR(AD46&lt;&gt;"", AE46&lt;&gt;""), SUM(AD46:AE46), "")</f>
        <v/>
      </c>
      <c r="AG46" s="2"/>
      <c r="AH46" s="42" t="str">
        <f>IF(OR(AF46&lt;&gt;"", AG46&lt;&gt;""), SUM(AF46:AG46), "")</f>
        <v/>
      </c>
      <c r="AI46" s="2"/>
      <c r="AJ46" s="2"/>
      <c r="AK46" s="2"/>
      <c r="AL46" s="42" t="str">
        <f>IF(OR(AJ46&lt;&gt;"", AK46&lt;&gt;""), SUM(AJ46:AK46), "")</f>
        <v/>
      </c>
      <c r="AM46" s="42" t="str">
        <f>IF(OR(AL46&lt;&gt;"", AI46&lt;&gt;""), AL46+AI46, "")</f>
        <v/>
      </c>
      <c r="AN46" s="9"/>
      <c r="AP46" s="43" t="str">
        <f>IF($B$12&lt;&gt;"", $B$12, "")</f>
        <v>Primary School</v>
      </c>
      <c r="AQ46" s="43" t="str">
        <f>IF(C$12&lt;&gt;"", C$12, "")</f>
        <v/>
      </c>
      <c r="AR46" s="46" t="str">
        <f t="shared" si="65"/>
        <v/>
      </c>
      <c r="AS46" s="46" t="str">
        <f t="shared" si="65"/>
        <v/>
      </c>
      <c r="AT46" s="42" t="str">
        <f t="shared" si="65"/>
        <v/>
      </c>
      <c r="AU46" s="46" t="str">
        <f t="shared" si="65"/>
        <v/>
      </c>
      <c r="AV46" s="42" t="str">
        <f t="shared" si="65"/>
        <v/>
      </c>
      <c r="AW46" s="46" t="str">
        <f t="shared" si="65"/>
        <v/>
      </c>
      <c r="AX46" s="46" t="str">
        <f t="shared" si="65"/>
        <v/>
      </c>
      <c r="AY46" s="46" t="str">
        <f t="shared" si="65"/>
        <v/>
      </c>
      <c r="AZ46" s="42" t="str">
        <f t="shared" si="65"/>
        <v/>
      </c>
      <c r="BA46" s="42" t="str">
        <f t="shared" si="65"/>
        <v/>
      </c>
      <c r="BB46" s="42" t="str">
        <f t="shared" si="65"/>
        <v/>
      </c>
      <c r="BD46" s="43" t="str">
        <f>IF($B$12&lt;&gt;"", $B$12, "")</f>
        <v>Primary School</v>
      </c>
      <c r="BE46" s="43" t="str">
        <f t="shared" ref="BE46:BE48" si="72">IF($C46&lt;&gt;"", $C46, "")</f>
        <v/>
      </c>
      <c r="BF46" s="48" t="str">
        <f t="shared" si="66"/>
        <v/>
      </c>
      <c r="BG46" s="48" t="str">
        <f t="shared" si="66"/>
        <v/>
      </c>
      <c r="BH46" s="49" t="str">
        <f t="shared" si="66"/>
        <v/>
      </c>
      <c r="BI46" s="48" t="str">
        <f t="shared" si="66"/>
        <v/>
      </c>
      <c r="BJ46" s="49" t="str">
        <f t="shared" si="66"/>
        <v/>
      </c>
      <c r="BK46" s="48" t="str">
        <f t="shared" si="66"/>
        <v/>
      </c>
      <c r="BL46" s="48" t="str">
        <f t="shared" si="66"/>
        <v/>
      </c>
      <c r="BM46" s="48" t="str">
        <f t="shared" si="66"/>
        <v/>
      </c>
      <c r="BN46" s="49" t="str">
        <f t="shared" si="66"/>
        <v/>
      </c>
      <c r="BO46" s="49" t="str">
        <f t="shared" si="66"/>
        <v/>
      </c>
      <c r="BP46" s="49" t="str">
        <f t="shared" si="66"/>
        <v/>
      </c>
      <c r="BR46" s="43" t="str">
        <f>IF($B$12&lt;&gt;"", $B$12, "")</f>
        <v>Primary School</v>
      </c>
      <c r="BS46" s="43" t="str">
        <f t="shared" ref="BS46:BS48" si="73">IF($C46&lt;&gt;"", $C46, "")</f>
        <v/>
      </c>
      <c r="BT46" s="48" t="str">
        <f t="shared" si="67"/>
        <v/>
      </c>
      <c r="BU46" s="48" t="str">
        <f t="shared" si="67"/>
        <v/>
      </c>
      <c r="BV46" s="49" t="str">
        <f t="shared" si="67"/>
        <v/>
      </c>
      <c r="BW46" s="48" t="str">
        <f t="shared" si="67"/>
        <v/>
      </c>
      <c r="BX46" s="49" t="str">
        <f t="shared" si="67"/>
        <v/>
      </c>
      <c r="BY46" s="48" t="str">
        <f t="shared" si="67"/>
        <v/>
      </c>
      <c r="BZ46" s="48" t="str">
        <f t="shared" si="67"/>
        <v/>
      </c>
      <c r="CA46" s="48" t="str">
        <f t="shared" si="67"/>
        <v/>
      </c>
      <c r="CB46" s="49" t="str">
        <f t="shared" si="67"/>
        <v/>
      </c>
      <c r="CC46" s="49" t="str">
        <f t="shared" si="67"/>
        <v/>
      </c>
      <c r="CD46" s="49" t="str">
        <f t="shared" si="67"/>
        <v/>
      </c>
      <c r="CF46" s="43" t="str">
        <f>IF($B$12&lt;&gt;"", $B$12, "")</f>
        <v>Primary School</v>
      </c>
      <c r="CG46" s="43" t="str">
        <f>IF(C$12&lt;&gt;"", C$12, "")</f>
        <v/>
      </c>
      <c r="CH46" s="48" t="str">
        <f t="shared" si="68"/>
        <v/>
      </c>
      <c r="CI46" s="48" t="str">
        <f t="shared" si="68"/>
        <v/>
      </c>
      <c r="CJ46" s="49" t="str">
        <f t="shared" si="68"/>
        <v/>
      </c>
      <c r="CK46" s="48" t="str">
        <f t="shared" si="68"/>
        <v/>
      </c>
      <c r="CL46" s="49" t="str">
        <f t="shared" si="68"/>
        <v/>
      </c>
      <c r="CM46" s="48" t="str">
        <f t="shared" si="68"/>
        <v/>
      </c>
      <c r="CN46" s="48" t="str">
        <f t="shared" si="68"/>
        <v/>
      </c>
      <c r="CO46" s="48" t="str">
        <f t="shared" si="68"/>
        <v/>
      </c>
      <c r="CP46" s="49" t="str">
        <f t="shared" si="68"/>
        <v/>
      </c>
      <c r="CQ46" s="49" t="str">
        <f t="shared" si="68"/>
        <v/>
      </c>
      <c r="CR46" s="49" t="str">
        <f t="shared" si="68"/>
        <v/>
      </c>
    </row>
    <row r="47" spans="2:96" x14ac:dyDescent="0.3">
      <c r="B47" s="43" t="str">
        <f>IF($B$13&lt;&gt;"", $B$13, "")</f>
        <v>Secondary School</v>
      </c>
      <c r="C47" s="51" t="str">
        <f>IF($C$13&lt;&gt;"", $C$13, "")</f>
        <v/>
      </c>
      <c r="D47" s="2"/>
      <c r="E47" s="2"/>
      <c r="F47" s="42" t="str">
        <f t="shared" si="69"/>
        <v/>
      </c>
      <c r="G47" s="2"/>
      <c r="H47" s="42" t="str">
        <f t="shared" ref="H47:H48" si="74">IF(OR(F47&lt;&gt;"", G47&lt;&gt;""), SUM(F47:G47), "")</f>
        <v/>
      </c>
      <c r="I47" s="2"/>
      <c r="J47" s="2"/>
      <c r="K47" s="2"/>
      <c r="L47" s="42" t="str">
        <f t="shared" ref="L47:L48" si="75">IF(OR(J47&lt;&gt;"", K47&lt;&gt;""), SUM(J47:K47), "")</f>
        <v/>
      </c>
      <c r="M47" s="42" t="str">
        <f t="shared" ref="M47:M48" si="76">IF(OR(L47&lt;&gt;"", I47&lt;&gt;""), L47+I47, "")</f>
        <v/>
      </c>
      <c r="N47" s="9"/>
      <c r="O47" s="43" t="str">
        <f>IF($B$13&lt;&gt;"", $B$13, "")</f>
        <v>Secondary School</v>
      </c>
      <c r="P47" s="43" t="str">
        <f>IF($C13&lt;&gt;"", $C13, "")</f>
        <v/>
      </c>
      <c r="Q47" s="2"/>
      <c r="R47" s="2"/>
      <c r="S47" s="42" t="str">
        <f t="shared" si="70"/>
        <v/>
      </c>
      <c r="T47" s="2"/>
      <c r="U47" s="42" t="str">
        <f t="shared" ref="U47:U48" si="77">IF(OR(S47&lt;&gt;"", T47&lt;&gt;""), SUM(S47:T47), "")</f>
        <v/>
      </c>
      <c r="V47" s="2"/>
      <c r="W47" s="2"/>
      <c r="X47" s="2"/>
      <c r="Y47" s="42" t="str">
        <f t="shared" ref="Y47:Y48" si="78">IF(OR(W47&lt;&gt;"", X47&lt;&gt;""), SUM(W47:X47), "")</f>
        <v/>
      </c>
      <c r="Z47" s="42" t="str">
        <f t="shared" ref="Z47:Z48" si="79">IF(OR(Y47&lt;&gt;"", V47&lt;&gt;""), Y47+V47, "")</f>
        <v/>
      </c>
      <c r="AA47" s="9"/>
      <c r="AB47" s="43" t="str">
        <f>IF($B$13&lt;&gt;"", $B$13, "")</f>
        <v>Secondary School</v>
      </c>
      <c r="AC47" s="43" t="str">
        <f>IF($C13&lt;&gt;"", $C13, "")</f>
        <v/>
      </c>
      <c r="AD47" s="2"/>
      <c r="AE47" s="2"/>
      <c r="AF47" s="42" t="str">
        <f t="shared" si="71"/>
        <v/>
      </c>
      <c r="AG47" s="2"/>
      <c r="AH47" s="42" t="str">
        <f t="shared" ref="AH47:AH48" si="80">IF(OR(AF47&lt;&gt;"", AG47&lt;&gt;""), SUM(AF47:AG47), "")</f>
        <v/>
      </c>
      <c r="AI47" s="2"/>
      <c r="AJ47" s="2"/>
      <c r="AK47" s="2"/>
      <c r="AL47" s="42" t="str">
        <f t="shared" ref="AL47:AL48" si="81">IF(OR(AJ47&lt;&gt;"", AK47&lt;&gt;""), SUM(AJ47:AK47), "")</f>
        <v/>
      </c>
      <c r="AM47" s="42" t="str">
        <f t="shared" ref="AM47:AM48" si="82">IF(OR(AL47&lt;&gt;"", AI47&lt;&gt;""), AL47+AI47, "")</f>
        <v/>
      </c>
      <c r="AN47" s="9"/>
      <c r="AP47" s="43" t="str">
        <f>IF($B$13&lt;&gt;"", $B$13, "")</f>
        <v>Secondary School</v>
      </c>
      <c r="AQ47" s="43" t="str">
        <f>IF(C$13&lt;&gt;"", C$13, "")</f>
        <v/>
      </c>
      <c r="AR47" s="46" t="str">
        <f t="shared" si="65"/>
        <v/>
      </c>
      <c r="AS47" s="46" t="str">
        <f t="shared" si="65"/>
        <v/>
      </c>
      <c r="AT47" s="42" t="str">
        <f t="shared" si="65"/>
        <v/>
      </c>
      <c r="AU47" s="46" t="str">
        <f t="shared" si="65"/>
        <v/>
      </c>
      <c r="AV47" s="42" t="str">
        <f t="shared" si="65"/>
        <v/>
      </c>
      <c r="AW47" s="46" t="str">
        <f t="shared" si="65"/>
        <v/>
      </c>
      <c r="AX47" s="46" t="str">
        <f t="shared" si="65"/>
        <v/>
      </c>
      <c r="AY47" s="46" t="str">
        <f t="shared" si="65"/>
        <v/>
      </c>
      <c r="AZ47" s="42" t="str">
        <f t="shared" si="65"/>
        <v/>
      </c>
      <c r="BA47" s="42" t="str">
        <f t="shared" si="65"/>
        <v/>
      </c>
      <c r="BB47" s="42" t="str">
        <f t="shared" si="65"/>
        <v/>
      </c>
      <c r="BD47" s="43" t="str">
        <f>IF($B$13&lt;&gt;"", $B$13, "")</f>
        <v>Secondary School</v>
      </c>
      <c r="BE47" s="43" t="str">
        <f t="shared" si="72"/>
        <v/>
      </c>
      <c r="BF47" s="48" t="str">
        <f t="shared" si="66"/>
        <v/>
      </c>
      <c r="BG47" s="48" t="str">
        <f t="shared" si="66"/>
        <v/>
      </c>
      <c r="BH47" s="49" t="str">
        <f t="shared" si="66"/>
        <v/>
      </c>
      <c r="BI47" s="48" t="str">
        <f t="shared" si="66"/>
        <v/>
      </c>
      <c r="BJ47" s="49" t="str">
        <f t="shared" si="66"/>
        <v/>
      </c>
      <c r="BK47" s="48" t="str">
        <f t="shared" si="66"/>
        <v/>
      </c>
      <c r="BL47" s="48" t="str">
        <f t="shared" si="66"/>
        <v/>
      </c>
      <c r="BM47" s="48" t="str">
        <f t="shared" si="66"/>
        <v/>
      </c>
      <c r="BN47" s="49" t="str">
        <f t="shared" si="66"/>
        <v/>
      </c>
      <c r="BO47" s="49" t="str">
        <f t="shared" si="66"/>
        <v/>
      </c>
      <c r="BP47" s="49" t="str">
        <f t="shared" si="66"/>
        <v/>
      </c>
      <c r="BR47" s="43" t="str">
        <f>IF($B$13&lt;&gt;"", $B$13, "")</f>
        <v>Secondary School</v>
      </c>
      <c r="BS47" s="43" t="str">
        <f t="shared" si="73"/>
        <v/>
      </c>
      <c r="BT47" s="48" t="str">
        <f t="shared" si="67"/>
        <v/>
      </c>
      <c r="BU47" s="48" t="str">
        <f t="shared" si="67"/>
        <v/>
      </c>
      <c r="BV47" s="49" t="str">
        <f t="shared" si="67"/>
        <v/>
      </c>
      <c r="BW47" s="48" t="str">
        <f t="shared" si="67"/>
        <v/>
      </c>
      <c r="BX47" s="49" t="str">
        <f t="shared" si="67"/>
        <v/>
      </c>
      <c r="BY47" s="48" t="str">
        <f t="shared" si="67"/>
        <v/>
      </c>
      <c r="BZ47" s="48" t="str">
        <f t="shared" si="67"/>
        <v/>
      </c>
      <c r="CA47" s="48" t="str">
        <f t="shared" si="67"/>
        <v/>
      </c>
      <c r="CB47" s="49" t="str">
        <f t="shared" si="67"/>
        <v/>
      </c>
      <c r="CC47" s="49" t="str">
        <f t="shared" si="67"/>
        <v/>
      </c>
      <c r="CD47" s="49" t="str">
        <f t="shared" si="67"/>
        <v/>
      </c>
      <c r="CF47" s="43" t="str">
        <f>IF($B$13&lt;&gt;"", $B$13, "")</f>
        <v>Secondary School</v>
      </c>
      <c r="CG47" s="43" t="str">
        <f>IF(C$13&lt;&gt;"", C$13, "")</f>
        <v/>
      </c>
      <c r="CH47" s="48" t="str">
        <f t="shared" si="68"/>
        <v/>
      </c>
      <c r="CI47" s="48" t="str">
        <f t="shared" si="68"/>
        <v/>
      </c>
      <c r="CJ47" s="49" t="str">
        <f t="shared" si="68"/>
        <v/>
      </c>
      <c r="CK47" s="48" t="str">
        <f t="shared" si="68"/>
        <v/>
      </c>
      <c r="CL47" s="49" t="str">
        <f t="shared" si="68"/>
        <v/>
      </c>
      <c r="CM47" s="48" t="str">
        <f t="shared" si="68"/>
        <v/>
      </c>
      <c r="CN47" s="48" t="str">
        <f t="shared" si="68"/>
        <v/>
      </c>
      <c r="CO47" s="48" t="str">
        <f t="shared" si="68"/>
        <v/>
      </c>
      <c r="CP47" s="49" t="str">
        <f t="shared" si="68"/>
        <v/>
      </c>
      <c r="CQ47" s="49" t="str">
        <f t="shared" si="68"/>
        <v/>
      </c>
      <c r="CR47" s="49" t="str">
        <f t="shared" si="68"/>
        <v/>
      </c>
    </row>
    <row r="48" spans="2:96" x14ac:dyDescent="0.3">
      <c r="B48" s="43" t="str">
        <f>IF($B$14&lt;&gt;"", $B$14, "")</f>
        <v>Tertiary</v>
      </c>
      <c r="C48" s="51" t="str">
        <f>IF($C$14&lt;&gt;"", $C$14, "")</f>
        <v/>
      </c>
      <c r="D48" s="2"/>
      <c r="E48" s="2"/>
      <c r="F48" s="42" t="str">
        <f t="shared" si="69"/>
        <v/>
      </c>
      <c r="G48" s="2"/>
      <c r="H48" s="42" t="str">
        <f t="shared" si="74"/>
        <v/>
      </c>
      <c r="I48" s="2"/>
      <c r="J48" s="2"/>
      <c r="K48" s="2"/>
      <c r="L48" s="42" t="str">
        <f t="shared" si="75"/>
        <v/>
      </c>
      <c r="M48" s="42" t="str">
        <f t="shared" si="76"/>
        <v/>
      </c>
      <c r="N48" s="9"/>
      <c r="O48" s="43" t="str">
        <f>IF($B$14&lt;&gt;"", $B$14, "")</f>
        <v>Tertiary</v>
      </c>
      <c r="P48" s="43" t="str">
        <f>IF($C14&lt;&gt;"", $C14, "")</f>
        <v/>
      </c>
      <c r="Q48" s="2"/>
      <c r="R48" s="2"/>
      <c r="S48" s="42" t="str">
        <f t="shared" si="70"/>
        <v/>
      </c>
      <c r="T48" s="2"/>
      <c r="U48" s="42" t="str">
        <f t="shared" si="77"/>
        <v/>
      </c>
      <c r="V48" s="2"/>
      <c r="W48" s="2"/>
      <c r="X48" s="2"/>
      <c r="Y48" s="42" t="str">
        <f t="shared" si="78"/>
        <v/>
      </c>
      <c r="Z48" s="42" t="str">
        <f t="shared" si="79"/>
        <v/>
      </c>
      <c r="AA48" s="9"/>
      <c r="AB48" s="43" t="str">
        <f>IF($B$14&lt;&gt;"", $B$14, "")</f>
        <v>Tertiary</v>
      </c>
      <c r="AC48" s="43" t="str">
        <f>IF($C14&lt;&gt;"", $C14, "")</f>
        <v/>
      </c>
      <c r="AD48" s="2"/>
      <c r="AE48" s="2"/>
      <c r="AF48" s="42" t="str">
        <f t="shared" si="71"/>
        <v/>
      </c>
      <c r="AG48" s="2"/>
      <c r="AH48" s="42" t="str">
        <f t="shared" si="80"/>
        <v/>
      </c>
      <c r="AI48" s="2"/>
      <c r="AJ48" s="2"/>
      <c r="AK48" s="2"/>
      <c r="AL48" s="42" t="str">
        <f t="shared" si="81"/>
        <v/>
      </c>
      <c r="AM48" s="42" t="str">
        <f t="shared" si="82"/>
        <v/>
      </c>
      <c r="AN48" s="9"/>
      <c r="AP48" s="43" t="str">
        <f>IF($B$14&lt;&gt;"", $B$14, "")</f>
        <v>Tertiary</v>
      </c>
      <c r="AQ48" s="43" t="str">
        <f>IF(C$14&lt;&gt;"", C$14, "")</f>
        <v/>
      </c>
      <c r="AR48" s="46" t="str">
        <f t="shared" si="65"/>
        <v/>
      </c>
      <c r="AS48" s="46" t="str">
        <f t="shared" si="65"/>
        <v/>
      </c>
      <c r="AT48" s="42" t="str">
        <f t="shared" si="65"/>
        <v/>
      </c>
      <c r="AU48" s="46" t="str">
        <f t="shared" si="65"/>
        <v/>
      </c>
      <c r="AV48" s="42" t="str">
        <f t="shared" si="65"/>
        <v/>
      </c>
      <c r="AW48" s="46" t="str">
        <f t="shared" si="65"/>
        <v/>
      </c>
      <c r="AX48" s="46" t="str">
        <f t="shared" si="65"/>
        <v/>
      </c>
      <c r="AY48" s="46" t="str">
        <f t="shared" si="65"/>
        <v/>
      </c>
      <c r="AZ48" s="42" t="str">
        <f t="shared" si="65"/>
        <v/>
      </c>
      <c r="BA48" s="42" t="str">
        <f t="shared" si="65"/>
        <v/>
      </c>
      <c r="BB48" s="42" t="str">
        <f t="shared" si="65"/>
        <v/>
      </c>
      <c r="BD48" s="43" t="str">
        <f>IF($B$14&lt;&gt;"", $B$14, "")</f>
        <v>Tertiary</v>
      </c>
      <c r="BE48" s="43" t="str">
        <f t="shared" si="72"/>
        <v/>
      </c>
      <c r="BF48" s="48" t="str">
        <f t="shared" si="66"/>
        <v/>
      </c>
      <c r="BG48" s="48" t="str">
        <f t="shared" si="66"/>
        <v/>
      </c>
      <c r="BH48" s="49" t="str">
        <f t="shared" si="66"/>
        <v/>
      </c>
      <c r="BI48" s="48" t="str">
        <f t="shared" si="66"/>
        <v/>
      </c>
      <c r="BJ48" s="49" t="str">
        <f t="shared" si="66"/>
        <v/>
      </c>
      <c r="BK48" s="48" t="str">
        <f t="shared" si="66"/>
        <v/>
      </c>
      <c r="BL48" s="48" t="str">
        <f t="shared" si="66"/>
        <v/>
      </c>
      <c r="BM48" s="48" t="str">
        <f t="shared" si="66"/>
        <v/>
      </c>
      <c r="BN48" s="49" t="str">
        <f t="shared" si="66"/>
        <v/>
      </c>
      <c r="BO48" s="49" t="str">
        <f t="shared" si="66"/>
        <v/>
      </c>
      <c r="BP48" s="49" t="str">
        <f t="shared" si="66"/>
        <v/>
      </c>
      <c r="BR48" s="43" t="str">
        <f>IF($B$14&lt;&gt;"", $B$14, "")</f>
        <v>Tertiary</v>
      </c>
      <c r="BS48" s="43" t="str">
        <f t="shared" si="73"/>
        <v/>
      </c>
      <c r="BT48" s="48" t="str">
        <f t="shared" si="67"/>
        <v/>
      </c>
      <c r="BU48" s="48" t="str">
        <f t="shared" si="67"/>
        <v/>
      </c>
      <c r="BV48" s="49" t="str">
        <f t="shared" si="67"/>
        <v/>
      </c>
      <c r="BW48" s="48" t="str">
        <f t="shared" si="67"/>
        <v/>
      </c>
      <c r="BX48" s="49" t="str">
        <f t="shared" si="67"/>
        <v/>
      </c>
      <c r="BY48" s="48" t="str">
        <f t="shared" si="67"/>
        <v/>
      </c>
      <c r="BZ48" s="48" t="str">
        <f t="shared" si="67"/>
        <v/>
      </c>
      <c r="CA48" s="48" t="str">
        <f t="shared" si="67"/>
        <v/>
      </c>
      <c r="CB48" s="49" t="str">
        <f t="shared" si="67"/>
        <v/>
      </c>
      <c r="CC48" s="49" t="str">
        <f t="shared" si="67"/>
        <v/>
      </c>
      <c r="CD48" s="49" t="str">
        <f t="shared" si="67"/>
        <v/>
      </c>
      <c r="CF48" s="43" t="str">
        <f>IF($B$14&lt;&gt;"", $B$14, "")</f>
        <v>Tertiary</v>
      </c>
      <c r="CG48" s="43" t="str">
        <f>IF(C$14&lt;&gt;"", C$14, "")</f>
        <v/>
      </c>
      <c r="CH48" s="48" t="str">
        <f t="shared" si="68"/>
        <v/>
      </c>
      <c r="CI48" s="48" t="str">
        <f t="shared" si="68"/>
        <v/>
      </c>
      <c r="CJ48" s="49" t="str">
        <f t="shared" si="68"/>
        <v/>
      </c>
      <c r="CK48" s="48" t="str">
        <f t="shared" si="68"/>
        <v/>
      </c>
      <c r="CL48" s="49" t="str">
        <f t="shared" si="68"/>
        <v/>
      </c>
      <c r="CM48" s="48" t="str">
        <f t="shared" si="68"/>
        <v/>
      </c>
      <c r="CN48" s="48" t="str">
        <f t="shared" si="68"/>
        <v/>
      </c>
      <c r="CO48" s="48" t="str">
        <f t="shared" si="68"/>
        <v/>
      </c>
      <c r="CP48" s="49" t="str">
        <f t="shared" si="68"/>
        <v/>
      </c>
      <c r="CQ48" s="49" t="str">
        <f t="shared" si="68"/>
        <v/>
      </c>
      <c r="CR48" s="49" t="str">
        <f t="shared" si="68"/>
        <v/>
      </c>
    </row>
    <row r="49" spans="15:96" x14ac:dyDescent="0.3">
      <c r="O49" s="35"/>
      <c r="P49" s="35"/>
      <c r="Q49" s="40"/>
      <c r="R49" s="40"/>
      <c r="S49" s="40"/>
      <c r="T49" s="40"/>
      <c r="U49" s="40"/>
      <c r="V49" s="40"/>
      <c r="W49" s="40"/>
      <c r="X49" s="40"/>
      <c r="Y49" s="40"/>
      <c r="Z49" s="40"/>
      <c r="AA49" s="40"/>
      <c r="AB49" s="35"/>
      <c r="AC49" s="35"/>
      <c r="AD49" s="40"/>
      <c r="AE49" s="40"/>
      <c r="AF49" s="40"/>
      <c r="AG49" s="40"/>
      <c r="AH49" s="40"/>
      <c r="AI49" s="40"/>
      <c r="AJ49" s="40"/>
      <c r="AK49" s="40"/>
      <c r="AL49" s="40"/>
      <c r="AM49" s="40"/>
      <c r="AN49" s="40"/>
      <c r="BD49" s="35"/>
      <c r="BE49" s="35"/>
      <c r="BF49" s="41"/>
      <c r="BG49" s="41"/>
      <c r="BH49" s="41"/>
      <c r="BI49" s="41"/>
      <c r="BJ49" s="41"/>
      <c r="BK49" s="41"/>
      <c r="BL49" s="41"/>
      <c r="BM49" s="41"/>
      <c r="BN49" s="41"/>
      <c r="BO49" s="41"/>
      <c r="BP49" s="41"/>
      <c r="BR49" s="35"/>
      <c r="BS49" s="35"/>
      <c r="BT49" s="41"/>
      <c r="BU49" s="41"/>
      <c r="BV49" s="41"/>
      <c r="BW49" s="41"/>
      <c r="BX49" s="41"/>
      <c r="BY49" s="41"/>
      <c r="BZ49" s="41"/>
      <c r="CA49" s="41"/>
      <c r="CB49" s="41"/>
      <c r="CC49" s="41"/>
      <c r="CD49" s="41"/>
      <c r="CF49" s="35"/>
      <c r="CG49" s="35"/>
      <c r="CH49" s="41"/>
      <c r="CI49" s="41"/>
      <c r="CJ49" s="41"/>
      <c r="CK49" s="41"/>
      <c r="CL49" s="41"/>
      <c r="CM49" s="41"/>
      <c r="CN49" s="41"/>
      <c r="CO49" s="41"/>
      <c r="CP49" s="41"/>
      <c r="CQ49" s="41"/>
      <c r="CR49" s="41"/>
    </row>
    <row r="50" spans="15:96" x14ac:dyDescent="0.3">
      <c r="O50" s="11" t="s">
        <v>25</v>
      </c>
      <c r="P50" s="35"/>
      <c r="Q50" s="40"/>
      <c r="R50" s="40"/>
      <c r="S50" s="40"/>
      <c r="T50" s="40"/>
      <c r="U50" s="40"/>
      <c r="V50" s="40"/>
      <c r="W50" s="40"/>
      <c r="X50" s="40"/>
      <c r="Y50" s="40"/>
      <c r="Z50" s="40"/>
      <c r="AA50" s="40"/>
      <c r="AB50" s="11" t="s">
        <v>25</v>
      </c>
      <c r="AC50" s="35"/>
      <c r="AD50" s="40"/>
      <c r="AE50" s="40"/>
      <c r="AF50" s="40"/>
      <c r="AG50" s="40"/>
      <c r="AH50" s="40"/>
      <c r="AI50" s="40"/>
      <c r="AJ50" s="40"/>
      <c r="AK50" s="40"/>
      <c r="AL50" s="40"/>
      <c r="AM50" s="40"/>
      <c r="AN50" s="40"/>
      <c r="BD50" s="11" t="s">
        <v>25</v>
      </c>
      <c r="BE50" s="35"/>
      <c r="BF50" s="41"/>
      <c r="BG50" s="41"/>
      <c r="BH50" s="41"/>
      <c r="BI50" s="41"/>
      <c r="BJ50" s="41"/>
      <c r="BK50" s="41"/>
      <c r="BL50" s="41"/>
      <c r="BM50" s="41"/>
      <c r="BN50" s="41"/>
      <c r="BO50" s="41"/>
      <c r="BP50" s="41"/>
      <c r="BR50" s="11" t="s">
        <v>25</v>
      </c>
      <c r="BS50" s="35"/>
      <c r="BT50" s="41"/>
      <c r="BU50" s="41"/>
      <c r="BV50" s="41"/>
      <c r="BW50" s="41"/>
      <c r="BX50" s="41"/>
      <c r="BY50" s="41"/>
      <c r="BZ50" s="41"/>
      <c r="CA50" s="41"/>
      <c r="CB50" s="41"/>
      <c r="CC50" s="41"/>
      <c r="CD50" s="41"/>
      <c r="CF50" s="11" t="s">
        <v>25</v>
      </c>
      <c r="CG50" s="35"/>
      <c r="CH50" s="41"/>
      <c r="CI50" s="41"/>
      <c r="CJ50" s="41"/>
      <c r="CK50" s="41"/>
      <c r="CL50" s="41"/>
      <c r="CM50" s="41"/>
      <c r="CN50" s="41"/>
      <c r="CO50" s="41"/>
      <c r="CP50" s="41"/>
      <c r="CQ50" s="41"/>
      <c r="CR50" s="41"/>
    </row>
    <row r="51" spans="15:96" x14ac:dyDescent="0.3">
      <c r="O51" s="35"/>
      <c r="P51" s="37" t="s">
        <v>11</v>
      </c>
      <c r="Q51" s="44" t="str">
        <f t="shared" ref="Q51:AA51" si="83">IF(D10&lt;&gt;"",D10, "")</f>
        <v>y &lt; 1.25</v>
      </c>
      <c r="R51" s="44" t="str">
        <f t="shared" si="83"/>
        <v>1.25 &lt; y &lt; 2.5</v>
      </c>
      <c r="S51" s="44" t="str">
        <f t="shared" si="83"/>
        <v>y &lt; 2.5</v>
      </c>
      <c r="T51" s="44" t="str">
        <f t="shared" si="83"/>
        <v>2.5 &lt; y &lt; 4</v>
      </c>
      <c r="U51" s="44" t="str">
        <f t="shared" si="83"/>
        <v>y &lt; 4</v>
      </c>
      <c r="V51" s="44" t="str">
        <f t="shared" si="83"/>
        <v>4 &lt; y &lt; 10</v>
      </c>
      <c r="W51" s="44" t="str">
        <f t="shared" si="83"/>
        <v>10 &lt; y &lt; 50</v>
      </c>
      <c r="X51" s="44" t="str">
        <f t="shared" si="83"/>
        <v>y &gt; 50</v>
      </c>
      <c r="Y51" s="44" t="str">
        <f t="shared" si="83"/>
        <v>y &gt; 10</v>
      </c>
      <c r="Z51" s="44" t="str">
        <f t="shared" si="83"/>
        <v>y &gt; 4</v>
      </c>
      <c r="AA51" s="44" t="str">
        <f t="shared" si="83"/>
        <v>Total</v>
      </c>
      <c r="AB51" s="35"/>
      <c r="AC51" s="37" t="s">
        <v>11</v>
      </c>
      <c r="AD51" s="44" t="str">
        <f t="shared" ref="AD51:AN51" si="84">IF(D10&lt;&gt;"",D10, "")</f>
        <v>y &lt; 1.25</v>
      </c>
      <c r="AE51" s="44" t="str">
        <f t="shared" si="84"/>
        <v>1.25 &lt; y &lt; 2.5</v>
      </c>
      <c r="AF51" s="44" t="str">
        <f t="shared" si="84"/>
        <v>y &lt; 2.5</v>
      </c>
      <c r="AG51" s="44" t="str">
        <f t="shared" si="84"/>
        <v>2.5 &lt; y &lt; 4</v>
      </c>
      <c r="AH51" s="44" t="str">
        <f t="shared" si="84"/>
        <v>y &lt; 4</v>
      </c>
      <c r="AI51" s="44" t="str">
        <f t="shared" si="84"/>
        <v>4 &lt; y &lt; 10</v>
      </c>
      <c r="AJ51" s="44" t="str">
        <f t="shared" si="84"/>
        <v>10 &lt; y &lt; 50</v>
      </c>
      <c r="AK51" s="44" t="str">
        <f t="shared" si="84"/>
        <v>y &gt; 50</v>
      </c>
      <c r="AL51" s="44" t="str">
        <f t="shared" si="84"/>
        <v>y &gt; 10</v>
      </c>
      <c r="AM51" s="44" t="str">
        <f t="shared" si="84"/>
        <v>y &gt; 4</v>
      </c>
      <c r="AN51" s="44" t="str">
        <f t="shared" si="84"/>
        <v>Total</v>
      </c>
      <c r="BD51" s="35"/>
      <c r="BE51" s="37" t="s">
        <v>11</v>
      </c>
      <c r="BF51" s="50" t="str">
        <f t="shared" ref="BF51:BP51" si="85">IF(D10&lt;&gt;"",D10, "")</f>
        <v>y &lt; 1.25</v>
      </c>
      <c r="BG51" s="50" t="str">
        <f t="shared" si="85"/>
        <v>1.25 &lt; y &lt; 2.5</v>
      </c>
      <c r="BH51" s="50" t="str">
        <f t="shared" si="85"/>
        <v>y &lt; 2.5</v>
      </c>
      <c r="BI51" s="50" t="str">
        <f t="shared" si="85"/>
        <v>2.5 &lt; y &lt; 4</v>
      </c>
      <c r="BJ51" s="50" t="str">
        <f t="shared" si="85"/>
        <v>y &lt; 4</v>
      </c>
      <c r="BK51" s="50" t="str">
        <f t="shared" si="85"/>
        <v>4 &lt; y &lt; 10</v>
      </c>
      <c r="BL51" s="50" t="str">
        <f t="shared" si="85"/>
        <v>10 &lt; y &lt; 50</v>
      </c>
      <c r="BM51" s="50" t="str">
        <f t="shared" si="85"/>
        <v>y &gt; 50</v>
      </c>
      <c r="BN51" s="50" t="str">
        <f t="shared" si="85"/>
        <v>y &gt; 10</v>
      </c>
      <c r="BO51" s="50" t="str">
        <f t="shared" si="85"/>
        <v>y &gt; 4</v>
      </c>
      <c r="BP51" s="50" t="str">
        <f t="shared" si="85"/>
        <v>Total</v>
      </c>
      <c r="BR51" s="35"/>
      <c r="BS51" s="37" t="s">
        <v>11</v>
      </c>
      <c r="BT51" s="50" t="str">
        <f t="shared" ref="BT51:CD51" si="86">IF(D10&lt;&gt;"",D10, "")</f>
        <v>y &lt; 1.25</v>
      </c>
      <c r="BU51" s="50" t="str">
        <f t="shared" si="86"/>
        <v>1.25 &lt; y &lt; 2.5</v>
      </c>
      <c r="BV51" s="50" t="str">
        <f t="shared" si="86"/>
        <v>y &lt; 2.5</v>
      </c>
      <c r="BW51" s="50" t="str">
        <f t="shared" si="86"/>
        <v>2.5 &lt; y &lt; 4</v>
      </c>
      <c r="BX51" s="50" t="str">
        <f t="shared" si="86"/>
        <v>y &lt; 4</v>
      </c>
      <c r="BY51" s="50" t="str">
        <f t="shared" si="86"/>
        <v>4 &lt; y &lt; 10</v>
      </c>
      <c r="BZ51" s="50" t="str">
        <f t="shared" si="86"/>
        <v>10 &lt; y &lt; 50</v>
      </c>
      <c r="CA51" s="50" t="str">
        <f t="shared" si="86"/>
        <v>y &gt; 50</v>
      </c>
      <c r="CB51" s="50" t="str">
        <f t="shared" si="86"/>
        <v>y &gt; 10</v>
      </c>
      <c r="CC51" s="50" t="str">
        <f t="shared" si="86"/>
        <v>y &gt; 4</v>
      </c>
      <c r="CD51" s="50" t="str">
        <f t="shared" si="86"/>
        <v>Total</v>
      </c>
      <c r="CF51" s="35"/>
      <c r="CG51" s="37" t="s">
        <v>11</v>
      </c>
      <c r="CH51" s="50" t="str">
        <f t="shared" ref="CH51:CR51" si="87">IF(D10&lt;&gt;"",D10, "")</f>
        <v>y &lt; 1.25</v>
      </c>
      <c r="CI51" s="50" t="str">
        <f t="shared" si="87"/>
        <v>1.25 &lt; y &lt; 2.5</v>
      </c>
      <c r="CJ51" s="50" t="str">
        <f t="shared" si="87"/>
        <v>y &lt; 2.5</v>
      </c>
      <c r="CK51" s="50" t="str">
        <f t="shared" si="87"/>
        <v>2.5 &lt; y &lt; 4</v>
      </c>
      <c r="CL51" s="50" t="str">
        <f t="shared" si="87"/>
        <v>y &lt; 4</v>
      </c>
      <c r="CM51" s="50" t="str">
        <f t="shared" si="87"/>
        <v>4 &lt; y &lt; 10</v>
      </c>
      <c r="CN51" s="50" t="str">
        <f t="shared" si="87"/>
        <v>10 &lt; y &lt; 50</v>
      </c>
      <c r="CO51" s="50" t="str">
        <f t="shared" si="87"/>
        <v>y &gt; 50</v>
      </c>
      <c r="CP51" s="50" t="str">
        <f t="shared" si="87"/>
        <v>y &gt; 10</v>
      </c>
      <c r="CQ51" s="50" t="str">
        <f t="shared" si="87"/>
        <v>y &gt; 4</v>
      </c>
      <c r="CR51" s="50" t="str">
        <f t="shared" si="87"/>
        <v>Total</v>
      </c>
    </row>
    <row r="52" spans="15:96" x14ac:dyDescent="0.3">
      <c r="O52" s="43" t="str">
        <f>IF($B$11&lt;&gt;"", $B$11, "")</f>
        <v>Pre-School</v>
      </c>
      <c r="P52" s="43" t="str">
        <f>IF($C11&lt;&gt;"", $C11, "")</f>
        <v/>
      </c>
      <c r="Q52" s="2"/>
      <c r="R52" s="2"/>
      <c r="S52" s="42" t="str">
        <f>IF(OR(Q52&lt;&gt;"", R52&lt;&gt;""), SUM(Q52:R52), "")</f>
        <v/>
      </c>
      <c r="T52" s="2"/>
      <c r="U52" s="42" t="str">
        <f>IF(OR(S52&lt;&gt;"", T52&lt;&gt;""), SUM(S52:T52), "")</f>
        <v/>
      </c>
      <c r="V52" s="2"/>
      <c r="W52" s="2"/>
      <c r="X52" s="2"/>
      <c r="Y52" s="42" t="str">
        <f>IF(OR(W52&lt;&gt;"", X52&lt;&gt;""), SUM(W52:X52), "")</f>
        <v/>
      </c>
      <c r="Z52" s="42" t="str">
        <f>IF(OR(Y52&lt;&gt;"", V52&lt;&gt;""), Y52+V52, "")</f>
        <v/>
      </c>
      <c r="AA52" s="9"/>
      <c r="AB52" s="43" t="str">
        <f>IF($B$11&lt;&gt;"", $B$11, "")</f>
        <v>Pre-School</v>
      </c>
      <c r="AC52" s="43" t="str">
        <f>IF($C11&lt;&gt;"", $C11, "")</f>
        <v/>
      </c>
      <c r="AD52" s="2"/>
      <c r="AE52" s="2"/>
      <c r="AF52" s="42" t="str">
        <f>IF(OR(AD52&lt;&gt;"", AE52&lt;&gt;""), SUM(AD52:AE52), "")</f>
        <v/>
      </c>
      <c r="AG52" s="2"/>
      <c r="AH52" s="42" t="str">
        <f>IF(OR(AF52&lt;&gt;"", AG52&lt;&gt;""), SUM(AF52:AG52), "")</f>
        <v/>
      </c>
      <c r="AI52" s="2"/>
      <c r="AJ52" s="2"/>
      <c r="AK52" s="2"/>
      <c r="AL52" s="42" t="str">
        <f>IF(OR(AJ52&lt;&gt;"", AK52&lt;&gt;""), SUM(AJ52:AK52), "")</f>
        <v/>
      </c>
      <c r="AM52" s="42" t="str">
        <f>IF(OR(AL52&lt;&gt;"", AI52&lt;&gt;""), AL52+AI52, "")</f>
        <v/>
      </c>
      <c r="AN52" s="9"/>
      <c r="BD52" s="43" t="str">
        <f>IF($B$11&lt;&gt;"", $B$11, "")</f>
        <v>Pre-School</v>
      </c>
      <c r="BE52" s="43" t="str">
        <f>IF($C45&lt;&gt;"", $C45, "")</f>
        <v/>
      </c>
      <c r="BF52" s="48" t="str">
        <f t="shared" ref="BF52:BP55" si="88">IF(AND(AD52&lt;&gt;"", D45&lt;&gt;""), (AD52/D45), "")</f>
        <v/>
      </c>
      <c r="BG52" s="48" t="str">
        <f t="shared" si="88"/>
        <v/>
      </c>
      <c r="BH52" s="49" t="str">
        <f t="shared" si="88"/>
        <v/>
      </c>
      <c r="BI52" s="48" t="str">
        <f t="shared" si="88"/>
        <v/>
      </c>
      <c r="BJ52" s="49" t="str">
        <f t="shared" si="88"/>
        <v/>
      </c>
      <c r="BK52" s="48" t="str">
        <f t="shared" si="88"/>
        <v/>
      </c>
      <c r="BL52" s="48" t="str">
        <f t="shared" si="88"/>
        <v/>
      </c>
      <c r="BM52" s="48" t="str">
        <f t="shared" si="88"/>
        <v/>
      </c>
      <c r="BN52" s="49" t="str">
        <f t="shared" si="88"/>
        <v/>
      </c>
      <c r="BO52" s="49" t="str">
        <f t="shared" si="88"/>
        <v/>
      </c>
      <c r="BP52" s="49" t="str">
        <f t="shared" si="88"/>
        <v/>
      </c>
      <c r="BR52" s="43" t="str">
        <f>IF($B$11&lt;&gt;"", $B$11, "")</f>
        <v>Pre-School</v>
      </c>
      <c r="BS52" s="43" t="str">
        <f>IF($C45&lt;&gt;"", $C45, "")</f>
        <v/>
      </c>
      <c r="BT52" s="48" t="str">
        <f t="shared" ref="BT52:CD55" si="89">IF(AND(Q52&lt;&gt;"", D45&lt;&gt;""), (Q52/D45), "")</f>
        <v/>
      </c>
      <c r="BU52" s="48" t="str">
        <f t="shared" si="89"/>
        <v/>
      </c>
      <c r="BV52" s="49" t="str">
        <f t="shared" si="89"/>
        <v/>
      </c>
      <c r="BW52" s="48" t="str">
        <f t="shared" si="89"/>
        <v/>
      </c>
      <c r="BX52" s="49" t="str">
        <f t="shared" si="89"/>
        <v/>
      </c>
      <c r="BY52" s="48" t="str">
        <f t="shared" si="89"/>
        <v/>
      </c>
      <c r="BZ52" s="48" t="str">
        <f t="shared" si="89"/>
        <v/>
      </c>
      <c r="CA52" s="48" t="str">
        <f t="shared" si="89"/>
        <v/>
      </c>
      <c r="CB52" s="49" t="str">
        <f t="shared" si="89"/>
        <v/>
      </c>
      <c r="CC52" s="49" t="str">
        <f t="shared" si="89"/>
        <v/>
      </c>
      <c r="CD52" s="49" t="str">
        <f t="shared" si="89"/>
        <v/>
      </c>
      <c r="CF52" s="43" t="str">
        <f>IF($B$11&lt;&gt;"", $B$11, "")</f>
        <v>Pre-School</v>
      </c>
      <c r="CG52" s="43" t="str">
        <f>IF(C$11&lt;&gt;"", C$11, "")</f>
        <v/>
      </c>
      <c r="CH52" s="48" t="str">
        <f t="shared" ref="CH52:CR55" si="90">IF(AND(AD52&lt;&gt;"", Q52&lt;&gt;""), (AD52/Q52), "")</f>
        <v/>
      </c>
      <c r="CI52" s="48" t="str">
        <f t="shared" si="90"/>
        <v/>
      </c>
      <c r="CJ52" s="49" t="str">
        <f t="shared" si="90"/>
        <v/>
      </c>
      <c r="CK52" s="48" t="str">
        <f t="shared" si="90"/>
        <v/>
      </c>
      <c r="CL52" s="49" t="str">
        <f t="shared" si="90"/>
        <v/>
      </c>
      <c r="CM52" s="48" t="str">
        <f t="shared" si="90"/>
        <v/>
      </c>
      <c r="CN52" s="48" t="str">
        <f t="shared" si="90"/>
        <v/>
      </c>
      <c r="CO52" s="48" t="str">
        <f t="shared" si="90"/>
        <v/>
      </c>
      <c r="CP52" s="49" t="str">
        <f t="shared" si="90"/>
        <v/>
      </c>
      <c r="CQ52" s="49" t="str">
        <f t="shared" si="90"/>
        <v/>
      </c>
      <c r="CR52" s="49" t="str">
        <f t="shared" si="90"/>
        <v/>
      </c>
    </row>
    <row r="53" spans="15:96" x14ac:dyDescent="0.3">
      <c r="O53" s="43" t="str">
        <f>IF($B$12&lt;&gt;"", $B$12, "")</f>
        <v>Primary School</v>
      </c>
      <c r="P53" s="43" t="str">
        <f>IF($C12&lt;&gt;"", $C12, "")</f>
        <v/>
      </c>
      <c r="Q53" s="2"/>
      <c r="R53" s="2"/>
      <c r="S53" s="42" t="str">
        <f t="shared" ref="S53:S55" si="91">IF(OR(Q53&lt;&gt;"", R53&lt;&gt;""), SUM(Q53:R53), "")</f>
        <v/>
      </c>
      <c r="T53" s="2"/>
      <c r="U53" s="42" t="str">
        <f>IF(OR(S53&lt;&gt;"", T53&lt;&gt;""), SUM(S53:T53), "")</f>
        <v/>
      </c>
      <c r="V53" s="2"/>
      <c r="W53" s="2"/>
      <c r="X53" s="2"/>
      <c r="Y53" s="42" t="str">
        <f>IF(OR(W53&lt;&gt;"", X53&lt;&gt;""), SUM(W53:X53), "")</f>
        <v/>
      </c>
      <c r="Z53" s="42" t="str">
        <f>IF(OR(Y53&lt;&gt;"", V53&lt;&gt;""), Y53+V53, "")</f>
        <v/>
      </c>
      <c r="AA53" s="9"/>
      <c r="AB53" s="43" t="str">
        <f>IF($B$12&lt;&gt;"", $B$12, "")</f>
        <v>Primary School</v>
      </c>
      <c r="AC53" s="43" t="str">
        <f>IF($C12&lt;&gt;"", $C12, "")</f>
        <v/>
      </c>
      <c r="AD53" s="2"/>
      <c r="AE53" s="2"/>
      <c r="AF53" s="42" t="str">
        <f t="shared" ref="AF53:AF55" si="92">IF(OR(AD53&lt;&gt;"", AE53&lt;&gt;""), SUM(AD53:AE53), "")</f>
        <v/>
      </c>
      <c r="AG53" s="2"/>
      <c r="AH53" s="42" t="str">
        <f>IF(OR(AF53&lt;&gt;"", AG53&lt;&gt;""), SUM(AF53:AG53), "")</f>
        <v/>
      </c>
      <c r="AI53" s="2"/>
      <c r="AJ53" s="2"/>
      <c r="AK53" s="2"/>
      <c r="AL53" s="42" t="str">
        <f>IF(OR(AJ53&lt;&gt;"", AK53&lt;&gt;""), SUM(AJ53:AK53), "")</f>
        <v/>
      </c>
      <c r="AM53" s="42" t="str">
        <f>IF(OR(AL53&lt;&gt;"", AI53&lt;&gt;""), AL53+AI53, "")</f>
        <v/>
      </c>
      <c r="AN53" s="9"/>
      <c r="BD53" s="43" t="str">
        <f>IF($B$12&lt;&gt;"", $B$12, "")</f>
        <v>Primary School</v>
      </c>
      <c r="BE53" s="43" t="str">
        <f>IF($C46&lt;&gt;"", $C46, "")</f>
        <v/>
      </c>
      <c r="BF53" s="48" t="str">
        <f t="shared" si="88"/>
        <v/>
      </c>
      <c r="BG53" s="48" t="str">
        <f t="shared" si="88"/>
        <v/>
      </c>
      <c r="BH53" s="49" t="str">
        <f t="shared" si="88"/>
        <v/>
      </c>
      <c r="BI53" s="48" t="str">
        <f t="shared" si="88"/>
        <v/>
      </c>
      <c r="BJ53" s="49" t="str">
        <f t="shared" si="88"/>
        <v/>
      </c>
      <c r="BK53" s="48" t="str">
        <f t="shared" si="88"/>
        <v/>
      </c>
      <c r="BL53" s="48" t="str">
        <f t="shared" si="88"/>
        <v/>
      </c>
      <c r="BM53" s="48" t="str">
        <f t="shared" si="88"/>
        <v/>
      </c>
      <c r="BN53" s="49" t="str">
        <f t="shared" si="88"/>
        <v/>
      </c>
      <c r="BO53" s="49" t="str">
        <f t="shared" si="88"/>
        <v/>
      </c>
      <c r="BP53" s="49" t="str">
        <f t="shared" si="88"/>
        <v/>
      </c>
      <c r="BR53" s="43" t="str">
        <f>IF($B$12&lt;&gt;"", $B$12, "")</f>
        <v>Primary School</v>
      </c>
      <c r="BS53" s="43" t="str">
        <f>IF($C46&lt;&gt;"", $C46, "")</f>
        <v/>
      </c>
      <c r="BT53" s="48" t="str">
        <f t="shared" si="89"/>
        <v/>
      </c>
      <c r="BU53" s="48" t="str">
        <f t="shared" si="89"/>
        <v/>
      </c>
      <c r="BV53" s="49" t="str">
        <f t="shared" si="89"/>
        <v/>
      </c>
      <c r="BW53" s="48" t="str">
        <f t="shared" si="89"/>
        <v/>
      </c>
      <c r="BX53" s="49" t="str">
        <f t="shared" si="89"/>
        <v/>
      </c>
      <c r="BY53" s="48" t="str">
        <f t="shared" si="89"/>
        <v/>
      </c>
      <c r="BZ53" s="48" t="str">
        <f t="shared" si="89"/>
        <v/>
      </c>
      <c r="CA53" s="48" t="str">
        <f t="shared" si="89"/>
        <v/>
      </c>
      <c r="CB53" s="49" t="str">
        <f t="shared" si="89"/>
        <v/>
      </c>
      <c r="CC53" s="49" t="str">
        <f t="shared" si="89"/>
        <v/>
      </c>
      <c r="CD53" s="49" t="str">
        <f t="shared" si="89"/>
        <v/>
      </c>
      <c r="CF53" s="43" t="str">
        <f>IF($B$12&lt;&gt;"", $B$12, "")</f>
        <v>Primary School</v>
      </c>
      <c r="CG53" s="43" t="str">
        <f>IF(C$12&lt;&gt;"", C$12, "")</f>
        <v/>
      </c>
      <c r="CH53" s="48" t="str">
        <f t="shared" si="90"/>
        <v/>
      </c>
      <c r="CI53" s="48" t="str">
        <f t="shared" si="90"/>
        <v/>
      </c>
      <c r="CJ53" s="49" t="str">
        <f t="shared" si="90"/>
        <v/>
      </c>
      <c r="CK53" s="48" t="str">
        <f t="shared" si="90"/>
        <v/>
      </c>
      <c r="CL53" s="49" t="str">
        <f t="shared" si="90"/>
        <v/>
      </c>
      <c r="CM53" s="48" t="str">
        <f t="shared" si="90"/>
        <v/>
      </c>
      <c r="CN53" s="48" t="str">
        <f t="shared" si="90"/>
        <v/>
      </c>
      <c r="CO53" s="48" t="str">
        <f t="shared" si="90"/>
        <v/>
      </c>
      <c r="CP53" s="49" t="str">
        <f t="shared" si="90"/>
        <v/>
      </c>
      <c r="CQ53" s="49" t="str">
        <f t="shared" si="90"/>
        <v/>
      </c>
      <c r="CR53" s="49" t="str">
        <f t="shared" si="90"/>
        <v/>
      </c>
    </row>
    <row r="54" spans="15:96" x14ac:dyDescent="0.3">
      <c r="O54" s="43" t="str">
        <f>IF($B$13&lt;&gt;"", $B$13, "")</f>
        <v>Secondary School</v>
      </c>
      <c r="P54" s="43" t="str">
        <f>IF($C13&lt;&gt;"", $C13, "")</f>
        <v/>
      </c>
      <c r="Q54" s="2"/>
      <c r="R54" s="2"/>
      <c r="S54" s="42" t="str">
        <f t="shared" si="91"/>
        <v/>
      </c>
      <c r="T54" s="2"/>
      <c r="U54" s="42" t="str">
        <f t="shared" ref="U54:U55" si="93">IF(OR(S54&lt;&gt;"", T54&lt;&gt;""), SUM(S54:T54), "")</f>
        <v/>
      </c>
      <c r="V54" s="2"/>
      <c r="W54" s="2"/>
      <c r="X54" s="2"/>
      <c r="Y54" s="42" t="str">
        <f t="shared" ref="Y54:Y55" si="94">IF(OR(W54&lt;&gt;"", X54&lt;&gt;""), SUM(W54:X54), "")</f>
        <v/>
      </c>
      <c r="Z54" s="42" t="str">
        <f t="shared" ref="Z54:Z55" si="95">IF(OR(Y54&lt;&gt;"", V54&lt;&gt;""), Y54+V54, "")</f>
        <v/>
      </c>
      <c r="AA54" s="9"/>
      <c r="AB54" s="43" t="str">
        <f>IF($B$13&lt;&gt;"", $B$13, "")</f>
        <v>Secondary School</v>
      </c>
      <c r="AC54" s="43" t="str">
        <f>IF($C13&lt;&gt;"", $C13, "")</f>
        <v/>
      </c>
      <c r="AD54" s="2"/>
      <c r="AE54" s="2"/>
      <c r="AF54" s="42" t="str">
        <f t="shared" si="92"/>
        <v/>
      </c>
      <c r="AG54" s="2"/>
      <c r="AH54" s="42" t="str">
        <f t="shared" ref="AH54:AH55" si="96">IF(OR(AF54&lt;&gt;"", AG54&lt;&gt;""), SUM(AF54:AG54), "")</f>
        <v/>
      </c>
      <c r="AI54" s="2"/>
      <c r="AJ54" s="2"/>
      <c r="AK54" s="2"/>
      <c r="AL54" s="42" t="str">
        <f t="shared" ref="AL54:AL55" si="97">IF(OR(AJ54&lt;&gt;"", AK54&lt;&gt;""), SUM(AJ54:AK54), "")</f>
        <v/>
      </c>
      <c r="AM54" s="42" t="str">
        <f t="shared" ref="AM54:AM55" si="98">IF(OR(AL54&lt;&gt;"", AI54&lt;&gt;""), AL54+AI54, "")</f>
        <v/>
      </c>
      <c r="AN54" s="9"/>
      <c r="BD54" s="43" t="str">
        <f>IF($B$13&lt;&gt;"", $B$13, "")</f>
        <v>Secondary School</v>
      </c>
      <c r="BE54" s="43" t="str">
        <f>IF($C47&lt;&gt;"", $C47, "")</f>
        <v/>
      </c>
      <c r="BF54" s="48" t="str">
        <f t="shared" si="88"/>
        <v/>
      </c>
      <c r="BG54" s="48" t="str">
        <f t="shared" si="88"/>
        <v/>
      </c>
      <c r="BH54" s="49" t="str">
        <f t="shared" si="88"/>
        <v/>
      </c>
      <c r="BI54" s="48" t="str">
        <f t="shared" si="88"/>
        <v/>
      </c>
      <c r="BJ54" s="49" t="str">
        <f t="shared" si="88"/>
        <v/>
      </c>
      <c r="BK54" s="48" t="str">
        <f t="shared" si="88"/>
        <v/>
      </c>
      <c r="BL54" s="48" t="str">
        <f t="shared" si="88"/>
        <v/>
      </c>
      <c r="BM54" s="48" t="str">
        <f t="shared" si="88"/>
        <v/>
      </c>
      <c r="BN54" s="49" t="str">
        <f t="shared" si="88"/>
        <v/>
      </c>
      <c r="BO54" s="49" t="str">
        <f t="shared" si="88"/>
        <v/>
      </c>
      <c r="BP54" s="49" t="str">
        <f t="shared" si="88"/>
        <v/>
      </c>
      <c r="BR54" s="43" t="str">
        <f>IF($B$13&lt;&gt;"", $B$13, "")</f>
        <v>Secondary School</v>
      </c>
      <c r="BS54" s="43" t="str">
        <f>IF($C47&lt;&gt;"", $C47, "")</f>
        <v/>
      </c>
      <c r="BT54" s="48" t="str">
        <f t="shared" si="89"/>
        <v/>
      </c>
      <c r="BU54" s="48" t="str">
        <f t="shared" si="89"/>
        <v/>
      </c>
      <c r="BV54" s="49" t="str">
        <f t="shared" si="89"/>
        <v/>
      </c>
      <c r="BW54" s="48" t="str">
        <f t="shared" si="89"/>
        <v/>
      </c>
      <c r="BX54" s="49" t="str">
        <f t="shared" si="89"/>
        <v/>
      </c>
      <c r="BY54" s="48" t="str">
        <f t="shared" si="89"/>
        <v/>
      </c>
      <c r="BZ54" s="48" t="str">
        <f t="shared" si="89"/>
        <v/>
      </c>
      <c r="CA54" s="48" t="str">
        <f t="shared" si="89"/>
        <v/>
      </c>
      <c r="CB54" s="49" t="str">
        <f t="shared" si="89"/>
        <v/>
      </c>
      <c r="CC54" s="49" t="str">
        <f t="shared" si="89"/>
        <v/>
      </c>
      <c r="CD54" s="49" t="str">
        <f t="shared" si="89"/>
        <v/>
      </c>
      <c r="CF54" s="43" t="str">
        <f>IF($B$13&lt;&gt;"", $B$13, "")</f>
        <v>Secondary School</v>
      </c>
      <c r="CG54" s="43" t="str">
        <f>IF(C$13&lt;&gt;"", C$13, "")</f>
        <v/>
      </c>
      <c r="CH54" s="48" t="str">
        <f t="shared" si="90"/>
        <v/>
      </c>
      <c r="CI54" s="48" t="str">
        <f t="shared" si="90"/>
        <v/>
      </c>
      <c r="CJ54" s="49" t="str">
        <f t="shared" si="90"/>
        <v/>
      </c>
      <c r="CK54" s="48" t="str">
        <f t="shared" si="90"/>
        <v/>
      </c>
      <c r="CL54" s="49" t="str">
        <f t="shared" si="90"/>
        <v/>
      </c>
      <c r="CM54" s="48" t="str">
        <f t="shared" si="90"/>
        <v/>
      </c>
      <c r="CN54" s="48" t="str">
        <f t="shared" si="90"/>
        <v/>
      </c>
      <c r="CO54" s="48" t="str">
        <f t="shared" si="90"/>
        <v/>
      </c>
      <c r="CP54" s="49" t="str">
        <f t="shared" si="90"/>
        <v/>
      </c>
      <c r="CQ54" s="49" t="str">
        <f t="shared" si="90"/>
        <v/>
      </c>
      <c r="CR54" s="49" t="str">
        <f t="shared" si="90"/>
        <v/>
      </c>
    </row>
    <row r="55" spans="15:96" x14ac:dyDescent="0.3">
      <c r="O55" s="43" t="str">
        <f>IF($B$14&lt;&gt;"", $B$14, "")</f>
        <v>Tertiary</v>
      </c>
      <c r="P55" s="43" t="str">
        <f>IF($C14&lt;&gt;"", $C14, "")</f>
        <v/>
      </c>
      <c r="Q55" s="2"/>
      <c r="R55" s="2"/>
      <c r="S55" s="42" t="str">
        <f t="shared" si="91"/>
        <v/>
      </c>
      <c r="T55" s="2"/>
      <c r="U55" s="42" t="str">
        <f t="shared" si="93"/>
        <v/>
      </c>
      <c r="V55" s="2"/>
      <c r="W55" s="2"/>
      <c r="X55" s="2"/>
      <c r="Y55" s="42" t="str">
        <f t="shared" si="94"/>
        <v/>
      </c>
      <c r="Z55" s="42" t="str">
        <f t="shared" si="95"/>
        <v/>
      </c>
      <c r="AA55" s="9"/>
      <c r="AB55" s="43" t="str">
        <f>IF($B$14&lt;&gt;"", $B$14, "")</f>
        <v>Tertiary</v>
      </c>
      <c r="AC55" s="43" t="str">
        <f>IF($C14&lt;&gt;"", $C14, "")</f>
        <v/>
      </c>
      <c r="AD55" s="2"/>
      <c r="AE55" s="2"/>
      <c r="AF55" s="42" t="str">
        <f t="shared" si="92"/>
        <v/>
      </c>
      <c r="AG55" s="2"/>
      <c r="AH55" s="42" t="str">
        <f t="shared" si="96"/>
        <v/>
      </c>
      <c r="AI55" s="2"/>
      <c r="AJ55" s="2"/>
      <c r="AK55" s="2"/>
      <c r="AL55" s="42" t="str">
        <f t="shared" si="97"/>
        <v/>
      </c>
      <c r="AM55" s="42" t="str">
        <f t="shared" si="98"/>
        <v/>
      </c>
      <c r="AN55" s="9"/>
      <c r="BD55" s="43" t="str">
        <f>IF($B$14&lt;&gt;"", $B$14, "")</f>
        <v>Tertiary</v>
      </c>
      <c r="BE55" s="43" t="str">
        <f>IF($C48&lt;&gt;"", $C48, "")</f>
        <v/>
      </c>
      <c r="BF55" s="48" t="str">
        <f t="shared" si="88"/>
        <v/>
      </c>
      <c r="BG55" s="48" t="str">
        <f t="shared" si="88"/>
        <v/>
      </c>
      <c r="BH55" s="49" t="str">
        <f t="shared" si="88"/>
        <v/>
      </c>
      <c r="BI55" s="48" t="str">
        <f t="shared" si="88"/>
        <v/>
      </c>
      <c r="BJ55" s="49" t="str">
        <f t="shared" si="88"/>
        <v/>
      </c>
      <c r="BK55" s="48" t="str">
        <f t="shared" si="88"/>
        <v/>
      </c>
      <c r="BL55" s="48" t="str">
        <f t="shared" si="88"/>
        <v/>
      </c>
      <c r="BM55" s="48" t="str">
        <f t="shared" si="88"/>
        <v/>
      </c>
      <c r="BN55" s="49" t="str">
        <f t="shared" si="88"/>
        <v/>
      </c>
      <c r="BO55" s="49" t="str">
        <f t="shared" si="88"/>
        <v/>
      </c>
      <c r="BP55" s="49" t="str">
        <f t="shared" si="88"/>
        <v/>
      </c>
      <c r="BR55" s="43" t="str">
        <f>IF($B$14&lt;&gt;"", $B$14, "")</f>
        <v>Tertiary</v>
      </c>
      <c r="BS55" s="43" t="str">
        <f>IF($C48&lt;&gt;"", $C48, "")</f>
        <v/>
      </c>
      <c r="BT55" s="48" t="str">
        <f t="shared" si="89"/>
        <v/>
      </c>
      <c r="BU55" s="48" t="str">
        <f t="shared" si="89"/>
        <v/>
      </c>
      <c r="BV55" s="49" t="str">
        <f t="shared" si="89"/>
        <v/>
      </c>
      <c r="BW55" s="48" t="str">
        <f t="shared" si="89"/>
        <v/>
      </c>
      <c r="BX55" s="49" t="str">
        <f t="shared" si="89"/>
        <v/>
      </c>
      <c r="BY55" s="48" t="str">
        <f t="shared" si="89"/>
        <v/>
      </c>
      <c r="BZ55" s="48" t="str">
        <f t="shared" si="89"/>
        <v/>
      </c>
      <c r="CA55" s="48" t="str">
        <f t="shared" si="89"/>
        <v/>
      </c>
      <c r="CB55" s="49" t="str">
        <f t="shared" si="89"/>
        <v/>
      </c>
      <c r="CC55" s="49" t="str">
        <f t="shared" si="89"/>
        <v/>
      </c>
      <c r="CD55" s="49" t="str">
        <f t="shared" si="89"/>
        <v/>
      </c>
      <c r="CF55" s="43" t="str">
        <f>IF($B$14&lt;&gt;"", $B$14, "")</f>
        <v>Tertiary</v>
      </c>
      <c r="CG55" s="43" t="str">
        <f>IF(C$14&lt;&gt;"", C$14, "")</f>
        <v/>
      </c>
      <c r="CH55" s="48" t="str">
        <f t="shared" si="90"/>
        <v/>
      </c>
      <c r="CI55" s="48" t="str">
        <f t="shared" si="90"/>
        <v/>
      </c>
      <c r="CJ55" s="49" t="str">
        <f t="shared" si="90"/>
        <v/>
      </c>
      <c r="CK55" s="48" t="str">
        <f t="shared" si="90"/>
        <v/>
      </c>
      <c r="CL55" s="49" t="str">
        <f t="shared" si="90"/>
        <v/>
      </c>
      <c r="CM55" s="48" t="str">
        <f t="shared" si="90"/>
        <v/>
      </c>
      <c r="CN55" s="48" t="str">
        <f t="shared" si="90"/>
        <v/>
      </c>
      <c r="CO55" s="48" t="str">
        <f t="shared" si="90"/>
        <v/>
      </c>
      <c r="CP55" s="49" t="str">
        <f t="shared" si="90"/>
        <v/>
      </c>
      <c r="CQ55" s="49" t="str">
        <f t="shared" si="90"/>
        <v/>
      </c>
      <c r="CR55" s="49" t="str">
        <f t="shared" si="90"/>
        <v/>
      </c>
    </row>
    <row r="56" spans="15:96" x14ac:dyDescent="0.3">
      <c r="O56" s="35"/>
      <c r="P56" s="35"/>
      <c r="Q56" s="40"/>
      <c r="R56" s="40"/>
      <c r="S56" s="40"/>
      <c r="T56" s="40"/>
      <c r="U56" s="40"/>
      <c r="V56" s="40"/>
      <c r="W56" s="40"/>
      <c r="X56" s="40"/>
      <c r="Y56" s="40"/>
      <c r="Z56" s="40"/>
      <c r="AA56" s="40"/>
      <c r="AB56" s="35"/>
      <c r="AC56" s="35"/>
      <c r="AD56" s="40"/>
      <c r="AE56" s="40"/>
      <c r="AF56" s="40"/>
      <c r="AG56" s="40"/>
      <c r="AH56" s="40"/>
      <c r="AI56" s="40"/>
      <c r="AJ56" s="40"/>
      <c r="AK56" s="40"/>
      <c r="AL56" s="40"/>
      <c r="AM56" s="40"/>
      <c r="AN56" s="40"/>
      <c r="BD56" s="35"/>
      <c r="BE56" s="35"/>
      <c r="BF56" s="41"/>
      <c r="BG56" s="41"/>
      <c r="BH56" s="41"/>
      <c r="BI56" s="41"/>
      <c r="BJ56" s="41"/>
      <c r="BK56" s="41"/>
      <c r="BL56" s="41"/>
      <c r="BM56" s="41"/>
      <c r="BN56" s="41"/>
      <c r="BO56" s="41"/>
      <c r="BP56" s="41"/>
      <c r="BR56" s="35"/>
      <c r="BS56" s="35"/>
      <c r="BT56" s="41"/>
      <c r="BU56" s="41"/>
      <c r="BV56" s="41"/>
      <c r="BW56" s="41"/>
      <c r="BX56" s="41"/>
      <c r="BY56" s="41"/>
      <c r="BZ56" s="41"/>
      <c r="CA56" s="41"/>
      <c r="CB56" s="41"/>
      <c r="CC56" s="41"/>
      <c r="CD56" s="41"/>
      <c r="CF56" s="35"/>
      <c r="CG56" s="35"/>
      <c r="CH56" s="41"/>
      <c r="CI56" s="41"/>
      <c r="CJ56" s="41"/>
      <c r="CK56" s="41"/>
      <c r="CL56" s="41"/>
      <c r="CM56" s="41"/>
      <c r="CN56" s="41"/>
      <c r="CO56" s="41"/>
      <c r="CP56" s="41"/>
      <c r="CQ56" s="41"/>
      <c r="CR56" s="41"/>
    </row>
    <row r="57" spans="15:96" x14ac:dyDescent="0.3">
      <c r="O57" s="11" t="s">
        <v>26</v>
      </c>
      <c r="P57" s="35"/>
      <c r="Q57" s="40"/>
      <c r="R57" s="40"/>
      <c r="S57" s="40"/>
      <c r="T57" s="40"/>
      <c r="U57" s="40"/>
      <c r="V57" s="40"/>
      <c r="W57" s="40"/>
      <c r="X57" s="40"/>
      <c r="Y57" s="40"/>
      <c r="Z57" s="40"/>
      <c r="AA57" s="40"/>
      <c r="AB57" s="11" t="s">
        <v>26</v>
      </c>
      <c r="AC57" s="35"/>
      <c r="AD57" s="40"/>
      <c r="AE57" s="40"/>
      <c r="AF57" s="40"/>
      <c r="AG57" s="40"/>
      <c r="AH57" s="40"/>
      <c r="AI57" s="40"/>
      <c r="AJ57" s="40"/>
      <c r="AK57" s="40"/>
      <c r="AL57" s="40"/>
      <c r="AM57" s="40"/>
      <c r="AN57" s="40"/>
      <c r="BD57" s="11" t="s">
        <v>26</v>
      </c>
      <c r="BE57" s="35"/>
      <c r="BF57" s="41"/>
      <c r="BG57" s="41"/>
      <c r="BH57" s="41"/>
      <c r="BI57" s="41"/>
      <c r="BJ57" s="41"/>
      <c r="BK57" s="41"/>
      <c r="BL57" s="41"/>
      <c r="BM57" s="41"/>
      <c r="BN57" s="41"/>
      <c r="BO57" s="41"/>
      <c r="BP57" s="41"/>
      <c r="BR57" s="11" t="s">
        <v>26</v>
      </c>
      <c r="BS57" s="35"/>
      <c r="BT57" s="41"/>
      <c r="BU57" s="41"/>
      <c r="BV57" s="41"/>
      <c r="BW57" s="41"/>
      <c r="BX57" s="41"/>
      <c r="BY57" s="41"/>
      <c r="BZ57" s="41"/>
      <c r="CA57" s="41"/>
      <c r="CB57" s="41"/>
      <c r="CC57" s="41"/>
      <c r="CD57" s="41"/>
      <c r="CF57" s="11" t="s">
        <v>26</v>
      </c>
      <c r="CG57" s="35"/>
      <c r="CH57" s="41"/>
      <c r="CI57" s="41"/>
      <c r="CJ57" s="41"/>
      <c r="CK57" s="41"/>
      <c r="CL57" s="41"/>
      <c r="CM57" s="41"/>
      <c r="CN57" s="41"/>
      <c r="CO57" s="41"/>
      <c r="CP57" s="41"/>
      <c r="CQ57" s="41"/>
      <c r="CR57" s="41"/>
    </row>
    <row r="58" spans="15:96" x14ac:dyDescent="0.3">
      <c r="O58" s="35"/>
      <c r="P58" s="37" t="s">
        <v>11</v>
      </c>
      <c r="Q58" s="44" t="str">
        <f t="shared" ref="Q58:AA58" si="99">IF(D10&lt;&gt;"",D10, "")</f>
        <v>y &lt; 1.25</v>
      </c>
      <c r="R58" s="44" t="str">
        <f t="shared" si="99"/>
        <v>1.25 &lt; y &lt; 2.5</v>
      </c>
      <c r="S58" s="44" t="str">
        <f t="shared" si="99"/>
        <v>y &lt; 2.5</v>
      </c>
      <c r="T58" s="44" t="str">
        <f t="shared" si="99"/>
        <v>2.5 &lt; y &lt; 4</v>
      </c>
      <c r="U58" s="44" t="str">
        <f t="shared" si="99"/>
        <v>y &lt; 4</v>
      </c>
      <c r="V58" s="44" t="str">
        <f t="shared" si="99"/>
        <v>4 &lt; y &lt; 10</v>
      </c>
      <c r="W58" s="44" t="str">
        <f t="shared" si="99"/>
        <v>10 &lt; y &lt; 50</v>
      </c>
      <c r="X58" s="44" t="str">
        <f t="shared" si="99"/>
        <v>y &gt; 50</v>
      </c>
      <c r="Y58" s="44" t="str">
        <f t="shared" si="99"/>
        <v>y &gt; 10</v>
      </c>
      <c r="Z58" s="44" t="str">
        <f t="shared" si="99"/>
        <v>y &gt; 4</v>
      </c>
      <c r="AA58" s="44" t="str">
        <f t="shared" si="99"/>
        <v>Total</v>
      </c>
      <c r="AB58" s="35"/>
      <c r="AC58" s="37" t="s">
        <v>11</v>
      </c>
      <c r="AD58" s="44" t="str">
        <f t="shared" ref="AD58:AN58" si="100">IF(D10&lt;&gt;"",D10, "")</f>
        <v>y &lt; 1.25</v>
      </c>
      <c r="AE58" s="44" t="str">
        <f t="shared" si="100"/>
        <v>1.25 &lt; y &lt; 2.5</v>
      </c>
      <c r="AF58" s="44" t="str">
        <f t="shared" si="100"/>
        <v>y &lt; 2.5</v>
      </c>
      <c r="AG58" s="44" t="str">
        <f t="shared" si="100"/>
        <v>2.5 &lt; y &lt; 4</v>
      </c>
      <c r="AH58" s="44" t="str">
        <f t="shared" si="100"/>
        <v>y &lt; 4</v>
      </c>
      <c r="AI58" s="44" t="str">
        <f t="shared" si="100"/>
        <v>4 &lt; y &lt; 10</v>
      </c>
      <c r="AJ58" s="44" t="str">
        <f t="shared" si="100"/>
        <v>10 &lt; y &lt; 50</v>
      </c>
      <c r="AK58" s="44" t="str">
        <f t="shared" si="100"/>
        <v>y &gt; 50</v>
      </c>
      <c r="AL58" s="44" t="str">
        <f t="shared" si="100"/>
        <v>y &gt; 10</v>
      </c>
      <c r="AM58" s="44" t="str">
        <f t="shared" si="100"/>
        <v>y &gt; 4</v>
      </c>
      <c r="AN58" s="44" t="str">
        <f t="shared" si="100"/>
        <v>Total</v>
      </c>
      <c r="BD58" s="35"/>
      <c r="BE58" s="37" t="s">
        <v>11</v>
      </c>
      <c r="BF58" s="50" t="str">
        <f t="shared" ref="BF58:BP58" si="101">IF(D10&lt;&gt;"",D10, "")</f>
        <v>y &lt; 1.25</v>
      </c>
      <c r="BG58" s="50" t="str">
        <f t="shared" si="101"/>
        <v>1.25 &lt; y &lt; 2.5</v>
      </c>
      <c r="BH58" s="50" t="str">
        <f t="shared" si="101"/>
        <v>y &lt; 2.5</v>
      </c>
      <c r="BI58" s="50" t="str">
        <f t="shared" si="101"/>
        <v>2.5 &lt; y &lt; 4</v>
      </c>
      <c r="BJ58" s="50" t="str">
        <f t="shared" si="101"/>
        <v>y &lt; 4</v>
      </c>
      <c r="BK58" s="50" t="str">
        <f t="shared" si="101"/>
        <v>4 &lt; y &lt; 10</v>
      </c>
      <c r="BL58" s="50" t="str">
        <f t="shared" si="101"/>
        <v>10 &lt; y &lt; 50</v>
      </c>
      <c r="BM58" s="50" t="str">
        <f t="shared" si="101"/>
        <v>y &gt; 50</v>
      </c>
      <c r="BN58" s="50" t="str">
        <f t="shared" si="101"/>
        <v>y &gt; 10</v>
      </c>
      <c r="BO58" s="50" t="str">
        <f t="shared" si="101"/>
        <v>y &gt; 4</v>
      </c>
      <c r="BP58" s="50" t="str">
        <f t="shared" si="101"/>
        <v>Total</v>
      </c>
      <c r="BR58" s="35"/>
      <c r="BS58" s="37" t="s">
        <v>11</v>
      </c>
      <c r="BT58" s="50" t="str">
        <f t="shared" ref="BT58:CD58" si="102">IF(D10&lt;&gt;"",D10, "")</f>
        <v>y &lt; 1.25</v>
      </c>
      <c r="BU58" s="50" t="str">
        <f t="shared" si="102"/>
        <v>1.25 &lt; y &lt; 2.5</v>
      </c>
      <c r="BV58" s="50" t="str">
        <f t="shared" si="102"/>
        <v>y &lt; 2.5</v>
      </c>
      <c r="BW58" s="50" t="str">
        <f t="shared" si="102"/>
        <v>2.5 &lt; y &lt; 4</v>
      </c>
      <c r="BX58" s="50" t="str">
        <f t="shared" si="102"/>
        <v>y &lt; 4</v>
      </c>
      <c r="BY58" s="50" t="str">
        <f t="shared" si="102"/>
        <v>4 &lt; y &lt; 10</v>
      </c>
      <c r="BZ58" s="50" t="str">
        <f t="shared" si="102"/>
        <v>10 &lt; y &lt; 50</v>
      </c>
      <c r="CA58" s="50" t="str">
        <f t="shared" si="102"/>
        <v>y &gt; 50</v>
      </c>
      <c r="CB58" s="50" t="str">
        <f t="shared" si="102"/>
        <v>y &gt; 10</v>
      </c>
      <c r="CC58" s="50" t="str">
        <f t="shared" si="102"/>
        <v>y &gt; 4</v>
      </c>
      <c r="CD58" s="50" t="str">
        <f t="shared" si="102"/>
        <v>Total</v>
      </c>
      <c r="CF58" s="35"/>
      <c r="CG58" s="37" t="s">
        <v>11</v>
      </c>
      <c r="CH58" s="50" t="str">
        <f t="shared" ref="CH58:CR58" si="103">IF(D10&lt;&gt;"",D10, "")</f>
        <v>y &lt; 1.25</v>
      </c>
      <c r="CI58" s="50" t="str">
        <f t="shared" si="103"/>
        <v>1.25 &lt; y &lt; 2.5</v>
      </c>
      <c r="CJ58" s="50" t="str">
        <f t="shared" si="103"/>
        <v>y &lt; 2.5</v>
      </c>
      <c r="CK58" s="50" t="str">
        <f t="shared" si="103"/>
        <v>2.5 &lt; y &lt; 4</v>
      </c>
      <c r="CL58" s="50" t="str">
        <f t="shared" si="103"/>
        <v>y &lt; 4</v>
      </c>
      <c r="CM58" s="50" t="str">
        <f t="shared" si="103"/>
        <v>4 &lt; y &lt; 10</v>
      </c>
      <c r="CN58" s="50" t="str">
        <f t="shared" si="103"/>
        <v>10 &lt; y &lt; 50</v>
      </c>
      <c r="CO58" s="50" t="str">
        <f t="shared" si="103"/>
        <v>y &gt; 50</v>
      </c>
      <c r="CP58" s="50" t="str">
        <f t="shared" si="103"/>
        <v>y &gt; 10</v>
      </c>
      <c r="CQ58" s="50" t="str">
        <f t="shared" si="103"/>
        <v>y &gt; 4</v>
      </c>
      <c r="CR58" s="50" t="str">
        <f t="shared" si="103"/>
        <v>Total</v>
      </c>
    </row>
    <row r="59" spans="15:96" x14ac:dyDescent="0.3">
      <c r="O59" s="43" t="str">
        <f>IF($B$11&lt;&gt;"", $B$11, "")</f>
        <v>Pre-School</v>
      </c>
      <c r="P59" s="43" t="str">
        <f>IF($C11&lt;&gt;"", $C11, "")</f>
        <v/>
      </c>
      <c r="Q59" s="46" t="str">
        <f t="shared" ref="Q59:AA59" si="104">IF(OR(Q45&lt;&gt;"", Q52&lt;&gt;""), (Q45+Q52), "")</f>
        <v/>
      </c>
      <c r="R59" s="46" t="str">
        <f t="shared" si="104"/>
        <v/>
      </c>
      <c r="S59" s="42" t="str">
        <f t="shared" si="104"/>
        <v/>
      </c>
      <c r="T59" s="46" t="str">
        <f t="shared" si="104"/>
        <v/>
      </c>
      <c r="U59" s="42" t="str">
        <f t="shared" si="104"/>
        <v/>
      </c>
      <c r="V59" s="46" t="str">
        <f t="shared" si="104"/>
        <v/>
      </c>
      <c r="W59" s="46" t="str">
        <f t="shared" si="104"/>
        <v/>
      </c>
      <c r="X59" s="46" t="str">
        <f t="shared" si="104"/>
        <v/>
      </c>
      <c r="Y59" s="42" t="str">
        <f t="shared" si="104"/>
        <v/>
      </c>
      <c r="Z59" s="42" t="str">
        <f t="shared" si="104"/>
        <v/>
      </c>
      <c r="AA59" s="42" t="str">
        <f t="shared" si="104"/>
        <v/>
      </c>
      <c r="AB59" s="43" t="str">
        <f>IF($B$11&lt;&gt;"", $B$11, "")</f>
        <v>Pre-School</v>
      </c>
      <c r="AC59" s="43" t="str">
        <f>IF($C11&lt;&gt;"", $C11, "")</f>
        <v/>
      </c>
      <c r="AD59" s="46" t="str">
        <f t="shared" ref="AD59:AN59" si="105">IF(OR(AD45&lt;&gt;"", AD52&lt;&gt;""), (AD45+AD52), "")</f>
        <v/>
      </c>
      <c r="AE59" s="46" t="str">
        <f t="shared" si="105"/>
        <v/>
      </c>
      <c r="AF59" s="42" t="str">
        <f t="shared" si="105"/>
        <v/>
      </c>
      <c r="AG59" s="46" t="str">
        <f t="shared" si="105"/>
        <v/>
      </c>
      <c r="AH59" s="42" t="str">
        <f t="shared" si="105"/>
        <v/>
      </c>
      <c r="AI59" s="46" t="str">
        <f t="shared" si="105"/>
        <v/>
      </c>
      <c r="AJ59" s="46" t="str">
        <f t="shared" si="105"/>
        <v/>
      </c>
      <c r="AK59" s="46" t="str">
        <f t="shared" si="105"/>
        <v/>
      </c>
      <c r="AL59" s="42" t="str">
        <f t="shared" si="105"/>
        <v/>
      </c>
      <c r="AM59" s="42" t="str">
        <f t="shared" si="105"/>
        <v/>
      </c>
      <c r="AN59" s="42" t="str">
        <f t="shared" si="105"/>
        <v/>
      </c>
      <c r="BD59" s="43" t="str">
        <f>IF($B$11&lt;&gt;"", $B$11, "")</f>
        <v>Pre-School</v>
      </c>
      <c r="BE59" s="43" t="str">
        <f>IF($C11&lt;&gt;"", $C11, "")</f>
        <v/>
      </c>
      <c r="BF59" s="48" t="str">
        <f t="shared" ref="BF59:BP59" si="106">IF(OR(BF45&lt;&gt;"", BF52&lt;&gt;""), (BF45+BF52), "")</f>
        <v/>
      </c>
      <c r="BG59" s="48" t="str">
        <f t="shared" si="106"/>
        <v/>
      </c>
      <c r="BH59" s="49" t="str">
        <f t="shared" si="106"/>
        <v/>
      </c>
      <c r="BI59" s="48" t="str">
        <f t="shared" si="106"/>
        <v/>
      </c>
      <c r="BJ59" s="49" t="str">
        <f t="shared" si="106"/>
        <v/>
      </c>
      <c r="BK59" s="48" t="str">
        <f t="shared" si="106"/>
        <v/>
      </c>
      <c r="BL59" s="48" t="str">
        <f t="shared" si="106"/>
        <v/>
      </c>
      <c r="BM59" s="48" t="str">
        <f t="shared" si="106"/>
        <v/>
      </c>
      <c r="BN59" s="49" t="str">
        <f t="shared" si="106"/>
        <v/>
      </c>
      <c r="BO59" s="49" t="str">
        <f t="shared" si="106"/>
        <v/>
      </c>
      <c r="BP59" s="49" t="str">
        <f t="shared" si="106"/>
        <v/>
      </c>
      <c r="BR59" s="43" t="str">
        <f>IF($B$11&lt;&gt;"", $B$11, "")</f>
        <v>Pre-School</v>
      </c>
      <c r="BS59" s="43" t="str">
        <f>IF($C11&lt;&gt;"", $C11, "")</f>
        <v/>
      </c>
      <c r="BT59" s="48" t="str">
        <f t="shared" ref="BT59:CD59" si="107">IF(OR(BT45&lt;&gt;"", BT52&lt;&gt;""), (BT45+BT52), "")</f>
        <v/>
      </c>
      <c r="BU59" s="48" t="str">
        <f t="shared" si="107"/>
        <v/>
      </c>
      <c r="BV59" s="49" t="str">
        <f t="shared" si="107"/>
        <v/>
      </c>
      <c r="BW59" s="48" t="str">
        <f t="shared" si="107"/>
        <v/>
      </c>
      <c r="BX59" s="49" t="str">
        <f t="shared" si="107"/>
        <v/>
      </c>
      <c r="BY59" s="48" t="str">
        <f t="shared" si="107"/>
        <v/>
      </c>
      <c r="BZ59" s="48" t="str">
        <f t="shared" si="107"/>
        <v/>
      </c>
      <c r="CA59" s="48" t="str">
        <f t="shared" si="107"/>
        <v/>
      </c>
      <c r="CB59" s="49" t="str">
        <f t="shared" si="107"/>
        <v/>
      </c>
      <c r="CC59" s="49" t="str">
        <f t="shared" si="107"/>
        <v/>
      </c>
      <c r="CD59" s="49" t="str">
        <f t="shared" si="107"/>
        <v/>
      </c>
      <c r="CF59" s="43" t="str">
        <f>IF($B$11&lt;&gt;"", $B$11, "")</f>
        <v>Pre-School</v>
      </c>
      <c r="CG59" s="43" t="str">
        <f>IF(C$11&lt;&gt;"", C$11, "")</f>
        <v/>
      </c>
      <c r="CH59" s="48" t="str">
        <f t="shared" ref="CH59:CR62" si="108">IF(AND(AD59&lt;&gt;"", Q59&lt;&gt;""), (AD59/Q59), "")</f>
        <v/>
      </c>
      <c r="CI59" s="48" t="str">
        <f t="shared" si="108"/>
        <v/>
      </c>
      <c r="CJ59" s="49" t="str">
        <f t="shared" si="108"/>
        <v/>
      </c>
      <c r="CK59" s="48" t="str">
        <f t="shared" si="108"/>
        <v/>
      </c>
      <c r="CL59" s="49" t="str">
        <f t="shared" si="108"/>
        <v/>
      </c>
      <c r="CM59" s="48" t="str">
        <f t="shared" si="108"/>
        <v/>
      </c>
      <c r="CN59" s="48" t="str">
        <f t="shared" si="108"/>
        <v/>
      </c>
      <c r="CO59" s="48" t="str">
        <f t="shared" si="108"/>
        <v/>
      </c>
      <c r="CP59" s="49" t="str">
        <f t="shared" si="108"/>
        <v/>
      </c>
      <c r="CQ59" s="49" t="str">
        <f t="shared" si="108"/>
        <v/>
      </c>
      <c r="CR59" s="49" t="str">
        <f t="shared" si="108"/>
        <v/>
      </c>
    </row>
    <row r="60" spans="15:96" x14ac:dyDescent="0.3">
      <c r="O60" s="43" t="str">
        <f>IF($B$12&lt;&gt;"", $B$12, "")</f>
        <v>Primary School</v>
      </c>
      <c r="P60" s="43" t="str">
        <f>IF($C12&lt;&gt;"", $C12, "")</f>
        <v/>
      </c>
      <c r="Q60" s="46" t="str">
        <f t="shared" ref="Q60:AA60" si="109">IF(OR(Q46&lt;&gt;"", Q53&lt;&gt;""), (Q46+Q53), "")</f>
        <v/>
      </c>
      <c r="R60" s="46" t="str">
        <f t="shared" si="109"/>
        <v/>
      </c>
      <c r="S60" s="42" t="str">
        <f t="shared" si="109"/>
        <v/>
      </c>
      <c r="T60" s="46" t="str">
        <f t="shared" si="109"/>
        <v/>
      </c>
      <c r="U60" s="42" t="str">
        <f t="shared" si="109"/>
        <v/>
      </c>
      <c r="V60" s="46" t="str">
        <f t="shared" si="109"/>
        <v/>
      </c>
      <c r="W60" s="46" t="str">
        <f t="shared" si="109"/>
        <v/>
      </c>
      <c r="X60" s="46" t="str">
        <f t="shared" si="109"/>
        <v/>
      </c>
      <c r="Y60" s="42" t="str">
        <f t="shared" si="109"/>
        <v/>
      </c>
      <c r="Z60" s="42" t="str">
        <f t="shared" si="109"/>
        <v/>
      </c>
      <c r="AA60" s="42" t="str">
        <f t="shared" si="109"/>
        <v/>
      </c>
      <c r="AB60" s="43" t="str">
        <f>IF($B$12&lt;&gt;"", $B$12, "")</f>
        <v>Primary School</v>
      </c>
      <c r="AC60" s="43" t="str">
        <f>IF($C12&lt;&gt;"", $C12, "")</f>
        <v/>
      </c>
      <c r="AD60" s="46" t="str">
        <f t="shared" ref="AD60:AN60" si="110">IF(OR(AD46&lt;&gt;"", AD53&lt;&gt;""), (AD46+AD53), "")</f>
        <v/>
      </c>
      <c r="AE60" s="46" t="str">
        <f t="shared" si="110"/>
        <v/>
      </c>
      <c r="AF60" s="42" t="str">
        <f t="shared" si="110"/>
        <v/>
      </c>
      <c r="AG60" s="46" t="str">
        <f t="shared" si="110"/>
        <v/>
      </c>
      <c r="AH60" s="42" t="str">
        <f t="shared" si="110"/>
        <v/>
      </c>
      <c r="AI60" s="46" t="str">
        <f t="shared" si="110"/>
        <v/>
      </c>
      <c r="AJ60" s="46" t="str">
        <f t="shared" si="110"/>
        <v/>
      </c>
      <c r="AK60" s="46" t="str">
        <f t="shared" si="110"/>
        <v/>
      </c>
      <c r="AL60" s="42" t="str">
        <f t="shared" si="110"/>
        <v/>
      </c>
      <c r="AM60" s="42" t="str">
        <f t="shared" si="110"/>
        <v/>
      </c>
      <c r="AN60" s="42" t="str">
        <f t="shared" si="110"/>
        <v/>
      </c>
      <c r="BD60" s="43" t="str">
        <f>IF($B$12&lt;&gt;"", $B$12, "")</f>
        <v>Primary School</v>
      </c>
      <c r="BE60" s="43" t="str">
        <f>IF($C12&lt;&gt;"", $C12, "")</f>
        <v/>
      </c>
      <c r="BF60" s="48" t="str">
        <f t="shared" ref="BF60:BP60" si="111">IF(OR(BF46&lt;&gt;"", BF53&lt;&gt;""), (BF46+BF53), "")</f>
        <v/>
      </c>
      <c r="BG60" s="48" t="str">
        <f t="shared" si="111"/>
        <v/>
      </c>
      <c r="BH60" s="49" t="str">
        <f t="shared" si="111"/>
        <v/>
      </c>
      <c r="BI60" s="48" t="str">
        <f t="shared" si="111"/>
        <v/>
      </c>
      <c r="BJ60" s="49" t="str">
        <f t="shared" si="111"/>
        <v/>
      </c>
      <c r="BK60" s="48" t="str">
        <f t="shared" si="111"/>
        <v/>
      </c>
      <c r="BL60" s="48" t="str">
        <f t="shared" si="111"/>
        <v/>
      </c>
      <c r="BM60" s="48" t="str">
        <f t="shared" si="111"/>
        <v/>
      </c>
      <c r="BN60" s="49" t="str">
        <f t="shared" si="111"/>
        <v/>
      </c>
      <c r="BO60" s="49" t="str">
        <f t="shared" si="111"/>
        <v/>
      </c>
      <c r="BP60" s="49" t="str">
        <f t="shared" si="111"/>
        <v/>
      </c>
      <c r="BR60" s="43" t="str">
        <f>IF($B$12&lt;&gt;"", $B$12, "")</f>
        <v>Primary School</v>
      </c>
      <c r="BS60" s="43" t="str">
        <f>IF($C12&lt;&gt;"", $C12, "")</f>
        <v/>
      </c>
      <c r="BT60" s="48" t="str">
        <f t="shared" ref="BT60:CD60" si="112">IF(OR(BT46&lt;&gt;"", BT53&lt;&gt;""), (BT46+BT53), "")</f>
        <v/>
      </c>
      <c r="BU60" s="48" t="str">
        <f t="shared" si="112"/>
        <v/>
      </c>
      <c r="BV60" s="49" t="str">
        <f t="shared" si="112"/>
        <v/>
      </c>
      <c r="BW60" s="48" t="str">
        <f t="shared" si="112"/>
        <v/>
      </c>
      <c r="BX60" s="49" t="str">
        <f t="shared" si="112"/>
        <v/>
      </c>
      <c r="BY60" s="48" t="str">
        <f t="shared" si="112"/>
        <v/>
      </c>
      <c r="BZ60" s="48" t="str">
        <f t="shared" si="112"/>
        <v/>
      </c>
      <c r="CA60" s="48" t="str">
        <f t="shared" si="112"/>
        <v/>
      </c>
      <c r="CB60" s="49" t="str">
        <f t="shared" si="112"/>
        <v/>
      </c>
      <c r="CC60" s="49" t="str">
        <f t="shared" si="112"/>
        <v/>
      </c>
      <c r="CD60" s="49" t="str">
        <f t="shared" si="112"/>
        <v/>
      </c>
      <c r="CF60" s="43" t="str">
        <f>IF($B$12&lt;&gt;"", $B$12, "")</f>
        <v>Primary School</v>
      </c>
      <c r="CG60" s="43" t="str">
        <f>IF(C$12&lt;&gt;"", C$12, "")</f>
        <v/>
      </c>
      <c r="CH60" s="48" t="str">
        <f t="shared" si="108"/>
        <v/>
      </c>
      <c r="CI60" s="48" t="str">
        <f t="shared" si="108"/>
        <v/>
      </c>
      <c r="CJ60" s="49" t="str">
        <f t="shared" si="108"/>
        <v/>
      </c>
      <c r="CK60" s="48" t="str">
        <f t="shared" si="108"/>
        <v/>
      </c>
      <c r="CL60" s="49" t="str">
        <f t="shared" si="108"/>
        <v/>
      </c>
      <c r="CM60" s="48" t="str">
        <f t="shared" si="108"/>
        <v/>
      </c>
      <c r="CN60" s="48" t="str">
        <f t="shared" si="108"/>
        <v/>
      </c>
      <c r="CO60" s="48" t="str">
        <f t="shared" si="108"/>
        <v/>
      </c>
      <c r="CP60" s="49" t="str">
        <f t="shared" si="108"/>
        <v/>
      </c>
      <c r="CQ60" s="49" t="str">
        <f t="shared" si="108"/>
        <v/>
      </c>
      <c r="CR60" s="49" t="str">
        <f t="shared" si="108"/>
        <v/>
      </c>
    </row>
    <row r="61" spans="15:96" x14ac:dyDescent="0.3">
      <c r="O61" s="43" t="str">
        <f>IF($B$13&lt;&gt;"", $B$13, "")</f>
        <v>Secondary School</v>
      </c>
      <c r="P61" s="43" t="str">
        <f>IF($C13&lt;&gt;"", $C13, "")</f>
        <v/>
      </c>
      <c r="Q61" s="46" t="str">
        <f t="shared" ref="Q61:AA61" si="113">IF(OR(Q47&lt;&gt;"", Q54&lt;&gt;""), (Q47+Q54), "")</f>
        <v/>
      </c>
      <c r="R61" s="46" t="str">
        <f t="shared" si="113"/>
        <v/>
      </c>
      <c r="S61" s="42" t="str">
        <f t="shared" si="113"/>
        <v/>
      </c>
      <c r="T61" s="46" t="str">
        <f t="shared" si="113"/>
        <v/>
      </c>
      <c r="U61" s="42" t="str">
        <f t="shared" si="113"/>
        <v/>
      </c>
      <c r="V61" s="46" t="str">
        <f t="shared" si="113"/>
        <v/>
      </c>
      <c r="W61" s="46" t="str">
        <f t="shared" si="113"/>
        <v/>
      </c>
      <c r="X61" s="46" t="str">
        <f t="shared" si="113"/>
        <v/>
      </c>
      <c r="Y61" s="42" t="str">
        <f t="shared" si="113"/>
        <v/>
      </c>
      <c r="Z61" s="42" t="str">
        <f t="shared" si="113"/>
        <v/>
      </c>
      <c r="AA61" s="42" t="str">
        <f t="shared" si="113"/>
        <v/>
      </c>
      <c r="AB61" s="43" t="str">
        <f>IF($B$13&lt;&gt;"", $B$13, "")</f>
        <v>Secondary School</v>
      </c>
      <c r="AC61" s="43" t="str">
        <f>IF($C13&lt;&gt;"", $C13, "")</f>
        <v/>
      </c>
      <c r="AD61" s="46" t="str">
        <f t="shared" ref="AD61:AN61" si="114">IF(OR(AD47&lt;&gt;"", AD54&lt;&gt;""), (AD47+AD54), "")</f>
        <v/>
      </c>
      <c r="AE61" s="46" t="str">
        <f t="shared" si="114"/>
        <v/>
      </c>
      <c r="AF61" s="42" t="str">
        <f t="shared" si="114"/>
        <v/>
      </c>
      <c r="AG61" s="46" t="str">
        <f t="shared" si="114"/>
        <v/>
      </c>
      <c r="AH61" s="42" t="str">
        <f t="shared" si="114"/>
        <v/>
      </c>
      <c r="AI61" s="46" t="str">
        <f t="shared" si="114"/>
        <v/>
      </c>
      <c r="AJ61" s="46" t="str">
        <f t="shared" si="114"/>
        <v/>
      </c>
      <c r="AK61" s="46" t="str">
        <f t="shared" si="114"/>
        <v/>
      </c>
      <c r="AL61" s="42" t="str">
        <f t="shared" si="114"/>
        <v/>
      </c>
      <c r="AM61" s="42" t="str">
        <f t="shared" si="114"/>
        <v/>
      </c>
      <c r="AN61" s="42" t="str">
        <f t="shared" si="114"/>
        <v/>
      </c>
      <c r="BD61" s="43" t="str">
        <f>IF($B$13&lt;&gt;"", $B$13, "")</f>
        <v>Secondary School</v>
      </c>
      <c r="BE61" s="43" t="str">
        <f>IF($C13&lt;&gt;"", $C13, "")</f>
        <v/>
      </c>
      <c r="BF61" s="48" t="str">
        <f t="shared" ref="BF61:BP61" si="115">IF(OR(BF47&lt;&gt;"", BF54&lt;&gt;""), (BF47+BF54), "")</f>
        <v/>
      </c>
      <c r="BG61" s="48" t="str">
        <f t="shared" si="115"/>
        <v/>
      </c>
      <c r="BH61" s="49" t="str">
        <f t="shared" si="115"/>
        <v/>
      </c>
      <c r="BI61" s="48" t="str">
        <f t="shared" si="115"/>
        <v/>
      </c>
      <c r="BJ61" s="49" t="str">
        <f t="shared" si="115"/>
        <v/>
      </c>
      <c r="BK61" s="48" t="str">
        <f t="shared" si="115"/>
        <v/>
      </c>
      <c r="BL61" s="48" t="str">
        <f t="shared" si="115"/>
        <v/>
      </c>
      <c r="BM61" s="48" t="str">
        <f t="shared" si="115"/>
        <v/>
      </c>
      <c r="BN61" s="49" t="str">
        <f t="shared" si="115"/>
        <v/>
      </c>
      <c r="BO61" s="49" t="str">
        <f t="shared" si="115"/>
        <v/>
      </c>
      <c r="BP61" s="49" t="str">
        <f t="shared" si="115"/>
        <v/>
      </c>
      <c r="BR61" s="43" t="str">
        <f>IF($B$13&lt;&gt;"", $B$13, "")</f>
        <v>Secondary School</v>
      </c>
      <c r="BS61" s="43" t="str">
        <f>IF($C13&lt;&gt;"", $C13, "")</f>
        <v/>
      </c>
      <c r="BT61" s="48" t="str">
        <f t="shared" ref="BT61:CD61" si="116">IF(OR(BT47&lt;&gt;"", BT54&lt;&gt;""), (BT47+BT54), "")</f>
        <v/>
      </c>
      <c r="BU61" s="48" t="str">
        <f t="shared" si="116"/>
        <v/>
      </c>
      <c r="BV61" s="49" t="str">
        <f t="shared" si="116"/>
        <v/>
      </c>
      <c r="BW61" s="48" t="str">
        <f t="shared" si="116"/>
        <v/>
      </c>
      <c r="BX61" s="49" t="str">
        <f t="shared" si="116"/>
        <v/>
      </c>
      <c r="BY61" s="48" t="str">
        <f t="shared" si="116"/>
        <v/>
      </c>
      <c r="BZ61" s="48" t="str">
        <f t="shared" si="116"/>
        <v/>
      </c>
      <c r="CA61" s="48" t="str">
        <f t="shared" si="116"/>
        <v/>
      </c>
      <c r="CB61" s="49" t="str">
        <f t="shared" si="116"/>
        <v/>
      </c>
      <c r="CC61" s="49" t="str">
        <f t="shared" si="116"/>
        <v/>
      </c>
      <c r="CD61" s="49" t="str">
        <f t="shared" si="116"/>
        <v/>
      </c>
      <c r="CF61" s="43" t="str">
        <f>IF($B$13&lt;&gt;"", $B$13, "")</f>
        <v>Secondary School</v>
      </c>
      <c r="CG61" s="43" t="str">
        <f>IF(C$13&lt;&gt;"", C$13, "")</f>
        <v/>
      </c>
      <c r="CH61" s="48" t="str">
        <f t="shared" si="108"/>
        <v/>
      </c>
      <c r="CI61" s="48" t="str">
        <f t="shared" si="108"/>
        <v/>
      </c>
      <c r="CJ61" s="49" t="str">
        <f t="shared" si="108"/>
        <v/>
      </c>
      <c r="CK61" s="48" t="str">
        <f t="shared" si="108"/>
        <v/>
      </c>
      <c r="CL61" s="49" t="str">
        <f t="shared" si="108"/>
        <v/>
      </c>
      <c r="CM61" s="48" t="str">
        <f t="shared" si="108"/>
        <v/>
      </c>
      <c r="CN61" s="48" t="str">
        <f t="shared" si="108"/>
        <v/>
      </c>
      <c r="CO61" s="48" t="str">
        <f t="shared" si="108"/>
        <v/>
      </c>
      <c r="CP61" s="49" t="str">
        <f t="shared" si="108"/>
        <v/>
      </c>
      <c r="CQ61" s="49" t="str">
        <f t="shared" si="108"/>
        <v/>
      </c>
      <c r="CR61" s="49" t="str">
        <f t="shared" si="108"/>
        <v/>
      </c>
    </row>
    <row r="62" spans="15:96" x14ac:dyDescent="0.3">
      <c r="O62" s="43" t="str">
        <f>IF($B$14&lt;&gt;"", $B$14, "")</f>
        <v>Tertiary</v>
      </c>
      <c r="P62" s="43" t="str">
        <f>IF($C14&lt;&gt;"", $C14, "")</f>
        <v/>
      </c>
      <c r="Q62" s="46" t="str">
        <f t="shared" ref="Q62:AA62" si="117">IF(OR(Q48&lt;&gt;"", Q55&lt;&gt;""), (Q48+Q55), "")</f>
        <v/>
      </c>
      <c r="R62" s="46" t="str">
        <f t="shared" si="117"/>
        <v/>
      </c>
      <c r="S62" s="42" t="str">
        <f t="shared" si="117"/>
        <v/>
      </c>
      <c r="T62" s="46" t="str">
        <f t="shared" si="117"/>
        <v/>
      </c>
      <c r="U62" s="42" t="str">
        <f t="shared" si="117"/>
        <v/>
      </c>
      <c r="V62" s="46" t="str">
        <f t="shared" si="117"/>
        <v/>
      </c>
      <c r="W62" s="46" t="str">
        <f t="shared" si="117"/>
        <v/>
      </c>
      <c r="X62" s="46" t="str">
        <f t="shared" si="117"/>
        <v/>
      </c>
      <c r="Y62" s="42" t="str">
        <f t="shared" si="117"/>
        <v/>
      </c>
      <c r="Z62" s="42" t="str">
        <f t="shared" si="117"/>
        <v/>
      </c>
      <c r="AA62" s="42" t="str">
        <f t="shared" si="117"/>
        <v/>
      </c>
      <c r="AB62" s="43" t="str">
        <f>IF($B$14&lt;&gt;"", $B$14, "")</f>
        <v>Tertiary</v>
      </c>
      <c r="AC62" s="43" t="str">
        <f>IF($C14&lt;&gt;"", $C14, "")</f>
        <v/>
      </c>
      <c r="AD62" s="46" t="str">
        <f t="shared" ref="AD62:AN62" si="118">IF(OR(AD48&lt;&gt;"", AD55&lt;&gt;""), (AD48+AD55), "")</f>
        <v/>
      </c>
      <c r="AE62" s="46" t="str">
        <f t="shared" si="118"/>
        <v/>
      </c>
      <c r="AF62" s="42" t="str">
        <f t="shared" si="118"/>
        <v/>
      </c>
      <c r="AG62" s="46" t="str">
        <f t="shared" si="118"/>
        <v/>
      </c>
      <c r="AH62" s="42" t="str">
        <f t="shared" si="118"/>
        <v/>
      </c>
      <c r="AI62" s="46" t="str">
        <f t="shared" si="118"/>
        <v/>
      </c>
      <c r="AJ62" s="46" t="str">
        <f t="shared" si="118"/>
        <v/>
      </c>
      <c r="AK62" s="46" t="str">
        <f t="shared" si="118"/>
        <v/>
      </c>
      <c r="AL62" s="42" t="str">
        <f t="shared" si="118"/>
        <v/>
      </c>
      <c r="AM62" s="42" t="str">
        <f t="shared" si="118"/>
        <v/>
      </c>
      <c r="AN62" s="42" t="str">
        <f t="shared" si="118"/>
        <v/>
      </c>
      <c r="BD62" s="43" t="str">
        <f>IF($B$14&lt;&gt;"", $B$14, "")</f>
        <v>Tertiary</v>
      </c>
      <c r="BE62" s="43" t="str">
        <f>IF($C14&lt;&gt;"", $C14, "")</f>
        <v/>
      </c>
      <c r="BF62" s="48" t="str">
        <f t="shared" ref="BF62:BP62" si="119">IF(OR(BF48&lt;&gt;"", BF55&lt;&gt;""), (BF48+BF55), "")</f>
        <v/>
      </c>
      <c r="BG62" s="48" t="str">
        <f t="shared" si="119"/>
        <v/>
      </c>
      <c r="BH62" s="49" t="str">
        <f t="shared" si="119"/>
        <v/>
      </c>
      <c r="BI62" s="48" t="str">
        <f t="shared" si="119"/>
        <v/>
      </c>
      <c r="BJ62" s="49" t="str">
        <f t="shared" si="119"/>
        <v/>
      </c>
      <c r="BK62" s="48" t="str">
        <f t="shared" si="119"/>
        <v/>
      </c>
      <c r="BL62" s="48" t="str">
        <f t="shared" si="119"/>
        <v/>
      </c>
      <c r="BM62" s="48" t="str">
        <f t="shared" si="119"/>
        <v/>
      </c>
      <c r="BN62" s="49" t="str">
        <f t="shared" si="119"/>
        <v/>
      </c>
      <c r="BO62" s="49" t="str">
        <f t="shared" si="119"/>
        <v/>
      </c>
      <c r="BP62" s="49" t="str">
        <f t="shared" si="119"/>
        <v/>
      </c>
      <c r="BR62" s="43" t="str">
        <f>IF($B$14&lt;&gt;"", $B$14, "")</f>
        <v>Tertiary</v>
      </c>
      <c r="BS62" s="43" t="str">
        <f>IF($C14&lt;&gt;"", $C14, "")</f>
        <v/>
      </c>
      <c r="BT62" s="48" t="str">
        <f t="shared" ref="BT62:CD62" si="120">IF(OR(BT48&lt;&gt;"", BT55&lt;&gt;""), (BT48+BT55), "")</f>
        <v/>
      </c>
      <c r="BU62" s="48" t="str">
        <f t="shared" si="120"/>
        <v/>
      </c>
      <c r="BV62" s="49" t="str">
        <f t="shared" si="120"/>
        <v/>
      </c>
      <c r="BW62" s="48" t="str">
        <f t="shared" si="120"/>
        <v/>
      </c>
      <c r="BX62" s="49" t="str">
        <f t="shared" si="120"/>
        <v/>
      </c>
      <c r="BY62" s="48" t="str">
        <f t="shared" si="120"/>
        <v/>
      </c>
      <c r="BZ62" s="48" t="str">
        <f t="shared" si="120"/>
        <v/>
      </c>
      <c r="CA62" s="48" t="str">
        <f t="shared" si="120"/>
        <v/>
      </c>
      <c r="CB62" s="49" t="str">
        <f t="shared" si="120"/>
        <v/>
      </c>
      <c r="CC62" s="49" t="str">
        <f t="shared" si="120"/>
        <v/>
      </c>
      <c r="CD62" s="49" t="str">
        <f t="shared" si="120"/>
        <v/>
      </c>
      <c r="CF62" s="43" t="str">
        <f>IF($B$14&lt;&gt;"", $B$14, "")</f>
        <v>Tertiary</v>
      </c>
      <c r="CG62" s="43" t="str">
        <f>IF(C$14&lt;&gt;"", C$14, "")</f>
        <v/>
      </c>
      <c r="CH62" s="48" t="str">
        <f t="shared" si="108"/>
        <v/>
      </c>
      <c r="CI62" s="48" t="str">
        <f t="shared" si="108"/>
        <v/>
      </c>
      <c r="CJ62" s="49" t="str">
        <f t="shared" si="108"/>
        <v/>
      </c>
      <c r="CK62" s="48" t="str">
        <f t="shared" si="108"/>
        <v/>
      </c>
      <c r="CL62" s="49" t="str">
        <f t="shared" si="108"/>
        <v/>
      </c>
      <c r="CM62" s="48" t="str">
        <f t="shared" si="108"/>
        <v/>
      </c>
      <c r="CN62" s="48" t="str">
        <f t="shared" si="108"/>
        <v/>
      </c>
      <c r="CO62" s="48" t="str">
        <f t="shared" si="108"/>
        <v/>
      </c>
      <c r="CP62" s="49" t="str">
        <f t="shared" si="108"/>
        <v/>
      </c>
      <c r="CQ62" s="49" t="str">
        <f t="shared" si="108"/>
        <v/>
      </c>
      <c r="CR62" s="49" t="str">
        <f t="shared" si="108"/>
        <v/>
      </c>
    </row>
    <row r="74" spans="2:96" ht="23.4" x14ac:dyDescent="0.45">
      <c r="B74" s="28" t="s">
        <v>27</v>
      </c>
      <c r="C74" s="29"/>
      <c r="D74" s="29"/>
      <c r="E74" s="29"/>
      <c r="F74" s="29"/>
      <c r="G74" s="29"/>
      <c r="H74" s="29"/>
      <c r="I74" s="29"/>
      <c r="J74" s="29"/>
      <c r="K74" s="29"/>
      <c r="L74" s="29"/>
      <c r="M74" s="29"/>
      <c r="N74" s="29"/>
      <c r="O74" s="29"/>
      <c r="P74" s="29"/>
      <c r="Q74" s="30"/>
      <c r="R74" s="30"/>
      <c r="S74" s="30"/>
      <c r="T74" s="30"/>
      <c r="U74" s="30"/>
      <c r="V74" s="30"/>
      <c r="W74" s="30"/>
      <c r="X74" s="30"/>
      <c r="Y74" s="30"/>
      <c r="Z74" s="30"/>
      <c r="AA74" s="30"/>
      <c r="AB74" s="29"/>
      <c r="AC74" s="29"/>
      <c r="AD74" s="30"/>
      <c r="AE74" s="30"/>
      <c r="AF74" s="30"/>
      <c r="AG74" s="30"/>
      <c r="AH74" s="30"/>
      <c r="AI74" s="30"/>
      <c r="AJ74" s="30"/>
      <c r="AK74" s="30"/>
      <c r="AL74" s="30"/>
      <c r="AM74" s="30"/>
      <c r="AN74" s="30"/>
      <c r="AO74" s="29"/>
      <c r="AP74" s="29"/>
      <c r="AQ74" s="29"/>
      <c r="AR74" s="30"/>
      <c r="AS74" s="30"/>
      <c r="AT74" s="30"/>
      <c r="AU74" s="30"/>
      <c r="AV74" s="30"/>
      <c r="AW74" s="30"/>
      <c r="AX74" s="30"/>
      <c r="AY74" s="30"/>
      <c r="AZ74" s="30"/>
      <c r="BA74" s="30"/>
      <c r="BB74" s="30"/>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row>
    <row r="75" spans="2:96" ht="12.75" customHeight="1" x14ac:dyDescent="0.3"/>
    <row r="76" spans="2:96" ht="25.8" x14ac:dyDescent="0.5">
      <c r="B76" s="15" t="s">
        <v>1</v>
      </c>
      <c r="C76" s="15"/>
      <c r="O76" s="84" t="s">
        <v>2</v>
      </c>
      <c r="P76" s="84"/>
      <c r="Q76" s="84"/>
      <c r="R76" s="84"/>
      <c r="S76" s="84"/>
      <c r="T76" s="84"/>
      <c r="AB76" s="31" t="s">
        <v>3</v>
      </c>
      <c r="AC76" s="31"/>
      <c r="AD76" s="32"/>
      <c r="AE76" s="32"/>
      <c r="AF76" s="32"/>
      <c r="AG76" s="32"/>
      <c r="AH76" s="32"/>
      <c r="AP76" s="31" t="s">
        <v>4</v>
      </c>
      <c r="AQ76" s="31"/>
      <c r="AR76" s="32"/>
      <c r="AS76" s="32"/>
      <c r="AT76" s="32"/>
      <c r="AU76" s="32"/>
      <c r="AV76" s="32"/>
      <c r="BD76" s="33" t="s">
        <v>5</v>
      </c>
      <c r="BE76" s="33"/>
      <c r="BR76" s="15" t="s">
        <v>6</v>
      </c>
      <c r="BS76" s="15"/>
      <c r="CF76" s="15" t="s">
        <v>7</v>
      </c>
      <c r="CG76" s="31"/>
    </row>
    <row r="77" spans="2:96" x14ac:dyDescent="0.3">
      <c r="B77" s="35"/>
      <c r="C77" s="35"/>
      <c r="D77" s="35"/>
      <c r="E77" s="35"/>
      <c r="F77" s="35"/>
      <c r="G77" s="35"/>
      <c r="H77" s="35"/>
      <c r="I77" s="35"/>
      <c r="J77" s="35"/>
      <c r="K77" s="35"/>
      <c r="L77" s="35"/>
      <c r="M77" s="35"/>
      <c r="N77" s="35"/>
      <c r="O77" s="11" t="s">
        <v>9</v>
      </c>
      <c r="P77" s="35"/>
      <c r="Q77" s="36"/>
      <c r="R77" s="36"/>
      <c r="S77" s="36"/>
      <c r="T77" s="36"/>
      <c r="U77" s="36"/>
      <c r="V77" s="36"/>
      <c r="W77" s="36"/>
      <c r="X77" s="36"/>
      <c r="Y77" s="36"/>
      <c r="Z77" s="36"/>
      <c r="AA77" s="36"/>
      <c r="AB77" s="11" t="s">
        <v>9</v>
      </c>
      <c r="AC77" s="35"/>
      <c r="AD77" s="36"/>
      <c r="AE77" s="36"/>
      <c r="AF77" s="36"/>
      <c r="AG77" s="36"/>
      <c r="AH77" s="36"/>
      <c r="AI77" s="36"/>
      <c r="AJ77" s="36"/>
      <c r="AK77" s="36"/>
      <c r="AL77" s="36"/>
      <c r="AM77" s="36"/>
      <c r="AN77" s="36"/>
      <c r="AP77" s="11" t="s">
        <v>10</v>
      </c>
      <c r="AQ77" s="35"/>
      <c r="AR77" s="36"/>
      <c r="AS77" s="36"/>
      <c r="AT77" s="36"/>
      <c r="AU77" s="36"/>
      <c r="AV77" s="36"/>
      <c r="AW77" s="36"/>
      <c r="AX77" s="36"/>
      <c r="AY77" s="36"/>
      <c r="AZ77" s="36"/>
      <c r="BA77" s="36"/>
      <c r="BB77" s="36"/>
      <c r="BD77" s="11" t="s">
        <v>9</v>
      </c>
      <c r="BE77" s="35"/>
      <c r="BF77" s="35"/>
      <c r="BG77" s="35"/>
      <c r="BH77" s="35"/>
      <c r="BI77" s="35"/>
      <c r="BJ77" s="35"/>
      <c r="BK77" s="35"/>
      <c r="BL77" s="35"/>
      <c r="BM77" s="35"/>
      <c r="BN77" s="35"/>
      <c r="BO77" s="35"/>
      <c r="BP77" s="35"/>
      <c r="BR77" s="11" t="s">
        <v>9</v>
      </c>
      <c r="BS77" s="35"/>
      <c r="BT77" s="35"/>
      <c r="BU77" s="35"/>
      <c r="BV77" s="35"/>
      <c r="BW77" s="35"/>
      <c r="BX77" s="35"/>
      <c r="BY77" s="35"/>
      <c r="BZ77" s="35"/>
      <c r="CA77" s="35"/>
      <c r="CB77" s="35"/>
      <c r="CC77" s="35"/>
      <c r="CD77" s="35"/>
      <c r="CF77" s="11" t="s">
        <v>9</v>
      </c>
      <c r="CG77" s="35"/>
      <c r="CH77" s="35"/>
      <c r="CI77" s="35"/>
      <c r="CJ77" s="35"/>
      <c r="CK77" s="35"/>
      <c r="CL77" s="35"/>
      <c r="CM77" s="35"/>
      <c r="CN77" s="35"/>
      <c r="CO77" s="35"/>
      <c r="CP77" s="35"/>
      <c r="CQ77" s="35"/>
      <c r="CR77" s="35"/>
    </row>
    <row r="78" spans="2:96" x14ac:dyDescent="0.3">
      <c r="B78" s="35"/>
      <c r="C78" s="37" t="s">
        <v>11</v>
      </c>
      <c r="D78" s="38" t="s">
        <v>12</v>
      </c>
      <c r="E78" s="38" t="s">
        <v>13</v>
      </c>
      <c r="F78" s="37" t="s">
        <v>14</v>
      </c>
      <c r="G78" s="39" t="s">
        <v>15</v>
      </c>
      <c r="H78" s="37" t="s">
        <v>16</v>
      </c>
      <c r="I78" s="39" t="s">
        <v>17</v>
      </c>
      <c r="J78" s="39" t="s">
        <v>18</v>
      </c>
      <c r="K78" s="39" t="s">
        <v>61</v>
      </c>
      <c r="L78" s="37" t="s">
        <v>47</v>
      </c>
      <c r="M78" s="37" t="s">
        <v>19</v>
      </c>
      <c r="N78" s="37" t="s">
        <v>20</v>
      </c>
      <c r="O78" s="35"/>
      <c r="P78" s="37" t="s">
        <v>11</v>
      </c>
      <c r="Q78" s="44" t="str">
        <f t="shared" ref="Q78:AA78" si="121">IF(D10&lt;&gt;"",D10, "")</f>
        <v>y &lt; 1.25</v>
      </c>
      <c r="R78" s="44" t="str">
        <f t="shared" si="121"/>
        <v>1.25 &lt; y &lt; 2.5</v>
      </c>
      <c r="S78" s="44" t="str">
        <f t="shared" si="121"/>
        <v>y &lt; 2.5</v>
      </c>
      <c r="T78" s="44" t="str">
        <f t="shared" si="121"/>
        <v>2.5 &lt; y &lt; 4</v>
      </c>
      <c r="U78" s="44" t="str">
        <f t="shared" si="121"/>
        <v>y &lt; 4</v>
      </c>
      <c r="V78" s="44" t="str">
        <f t="shared" si="121"/>
        <v>4 &lt; y &lt; 10</v>
      </c>
      <c r="W78" s="44" t="str">
        <f t="shared" si="121"/>
        <v>10 &lt; y &lt; 50</v>
      </c>
      <c r="X78" s="44" t="str">
        <f t="shared" si="121"/>
        <v>y &gt; 50</v>
      </c>
      <c r="Y78" s="44" t="str">
        <f t="shared" si="121"/>
        <v>y &gt; 10</v>
      </c>
      <c r="Z78" s="44" t="str">
        <f t="shared" si="121"/>
        <v>y &gt; 4</v>
      </c>
      <c r="AA78" s="44" t="str">
        <f t="shared" si="121"/>
        <v>Total</v>
      </c>
      <c r="AB78" s="35"/>
      <c r="AC78" s="37" t="s">
        <v>11</v>
      </c>
      <c r="AD78" s="44" t="str">
        <f t="shared" ref="AD78:AN78" si="122">IF(D10&lt;&gt;"",D10, "")</f>
        <v>y &lt; 1.25</v>
      </c>
      <c r="AE78" s="44" t="str">
        <f t="shared" si="122"/>
        <v>1.25 &lt; y &lt; 2.5</v>
      </c>
      <c r="AF78" s="44" t="str">
        <f t="shared" si="122"/>
        <v>y &lt; 2.5</v>
      </c>
      <c r="AG78" s="44" t="str">
        <f t="shared" si="122"/>
        <v>2.5 &lt; y &lt; 4</v>
      </c>
      <c r="AH78" s="44" t="str">
        <f t="shared" si="122"/>
        <v>y &lt; 4</v>
      </c>
      <c r="AI78" s="44" t="str">
        <f t="shared" si="122"/>
        <v>4 &lt; y &lt; 10</v>
      </c>
      <c r="AJ78" s="44" t="str">
        <f t="shared" si="122"/>
        <v>10 &lt; y &lt; 50</v>
      </c>
      <c r="AK78" s="44" t="str">
        <f t="shared" si="122"/>
        <v>y &gt; 50</v>
      </c>
      <c r="AL78" s="44" t="str">
        <f t="shared" si="122"/>
        <v>y &gt; 10</v>
      </c>
      <c r="AM78" s="44" t="str">
        <f t="shared" si="122"/>
        <v>y &gt; 4</v>
      </c>
      <c r="AN78" s="44" t="str">
        <f t="shared" si="122"/>
        <v>Total</v>
      </c>
      <c r="AP78" s="35"/>
      <c r="AQ78" s="37" t="s">
        <v>11</v>
      </c>
      <c r="AR78" s="44" t="str">
        <f t="shared" ref="AR78:BB78" si="123">IF(D10&lt;&gt;"",D10, "")</f>
        <v>y &lt; 1.25</v>
      </c>
      <c r="AS78" s="44" t="str">
        <f t="shared" si="123"/>
        <v>1.25 &lt; y &lt; 2.5</v>
      </c>
      <c r="AT78" s="44" t="str">
        <f t="shared" si="123"/>
        <v>y &lt; 2.5</v>
      </c>
      <c r="AU78" s="44" t="str">
        <f t="shared" si="123"/>
        <v>2.5 &lt; y &lt; 4</v>
      </c>
      <c r="AV78" s="44" t="str">
        <f t="shared" si="123"/>
        <v>y &lt; 4</v>
      </c>
      <c r="AW78" s="44" t="str">
        <f t="shared" si="123"/>
        <v>4 &lt; y &lt; 10</v>
      </c>
      <c r="AX78" s="44" t="str">
        <f t="shared" si="123"/>
        <v>10 &lt; y &lt; 50</v>
      </c>
      <c r="AY78" s="44" t="str">
        <f t="shared" si="123"/>
        <v>y &gt; 50</v>
      </c>
      <c r="AZ78" s="44" t="str">
        <f t="shared" si="123"/>
        <v>y &gt; 10</v>
      </c>
      <c r="BA78" s="44" t="str">
        <f t="shared" si="123"/>
        <v>y &gt; 4</v>
      </c>
      <c r="BB78" s="44" t="str">
        <f t="shared" si="123"/>
        <v>Total</v>
      </c>
      <c r="BD78" s="35"/>
      <c r="BE78" s="37" t="s">
        <v>11</v>
      </c>
      <c r="BF78" s="50" t="str">
        <f t="shared" ref="BF78:BP78" si="124">IF(D10&lt;&gt;"",D10, "")</f>
        <v>y &lt; 1.25</v>
      </c>
      <c r="BG78" s="50" t="str">
        <f t="shared" si="124"/>
        <v>1.25 &lt; y &lt; 2.5</v>
      </c>
      <c r="BH78" s="50" t="str">
        <f t="shared" si="124"/>
        <v>y &lt; 2.5</v>
      </c>
      <c r="BI78" s="50" t="str">
        <f t="shared" si="124"/>
        <v>2.5 &lt; y &lt; 4</v>
      </c>
      <c r="BJ78" s="50" t="str">
        <f t="shared" si="124"/>
        <v>y &lt; 4</v>
      </c>
      <c r="BK78" s="50" t="str">
        <f t="shared" si="124"/>
        <v>4 &lt; y &lt; 10</v>
      </c>
      <c r="BL78" s="50" t="str">
        <f t="shared" si="124"/>
        <v>10 &lt; y &lt; 50</v>
      </c>
      <c r="BM78" s="50" t="str">
        <f t="shared" si="124"/>
        <v>y &gt; 50</v>
      </c>
      <c r="BN78" s="50" t="str">
        <f t="shared" si="124"/>
        <v>y &gt; 10</v>
      </c>
      <c r="BO78" s="50" t="str">
        <f t="shared" si="124"/>
        <v>y &gt; 4</v>
      </c>
      <c r="BP78" s="50" t="str">
        <f t="shared" si="124"/>
        <v>Total</v>
      </c>
      <c r="BR78" s="35"/>
      <c r="BS78" s="37" t="s">
        <v>11</v>
      </c>
      <c r="BT78" s="50" t="str">
        <f t="shared" ref="BT78:CD78" si="125">IF(D10&lt;&gt;"",D10, "")</f>
        <v>y &lt; 1.25</v>
      </c>
      <c r="BU78" s="50" t="str">
        <f t="shared" si="125"/>
        <v>1.25 &lt; y &lt; 2.5</v>
      </c>
      <c r="BV78" s="50" t="str">
        <f t="shared" si="125"/>
        <v>y &lt; 2.5</v>
      </c>
      <c r="BW78" s="50" t="str">
        <f t="shared" si="125"/>
        <v>2.5 &lt; y &lt; 4</v>
      </c>
      <c r="BX78" s="50" t="str">
        <f t="shared" si="125"/>
        <v>y &lt; 4</v>
      </c>
      <c r="BY78" s="50" t="str">
        <f t="shared" si="125"/>
        <v>4 &lt; y &lt; 10</v>
      </c>
      <c r="BZ78" s="50" t="str">
        <f t="shared" si="125"/>
        <v>10 &lt; y &lt; 50</v>
      </c>
      <c r="CA78" s="50" t="str">
        <f t="shared" si="125"/>
        <v>y &gt; 50</v>
      </c>
      <c r="CB78" s="50" t="str">
        <f t="shared" si="125"/>
        <v>y &gt; 10</v>
      </c>
      <c r="CC78" s="50" t="str">
        <f t="shared" si="125"/>
        <v>y &gt; 4</v>
      </c>
      <c r="CD78" s="50" t="str">
        <f t="shared" si="125"/>
        <v>Total</v>
      </c>
      <c r="CF78" s="35"/>
      <c r="CG78" s="37" t="s">
        <v>11</v>
      </c>
      <c r="CH78" s="50" t="str">
        <f t="shared" ref="CH78:CR78" si="126">IF(D10&lt;&gt;"",D10, "")</f>
        <v>y &lt; 1.25</v>
      </c>
      <c r="CI78" s="50" t="str">
        <f t="shared" si="126"/>
        <v>1.25 &lt; y &lt; 2.5</v>
      </c>
      <c r="CJ78" s="50" t="str">
        <f t="shared" si="126"/>
        <v>y &lt; 2.5</v>
      </c>
      <c r="CK78" s="50" t="str">
        <f t="shared" si="126"/>
        <v>2.5 &lt; y &lt; 4</v>
      </c>
      <c r="CL78" s="50" t="str">
        <f t="shared" si="126"/>
        <v>y &lt; 4</v>
      </c>
      <c r="CM78" s="50" t="str">
        <f t="shared" si="126"/>
        <v>4 &lt; y &lt; 10</v>
      </c>
      <c r="CN78" s="50" t="str">
        <f t="shared" si="126"/>
        <v>10 &lt; y &lt; 50</v>
      </c>
      <c r="CO78" s="50" t="str">
        <f t="shared" si="126"/>
        <v>y &gt; 50</v>
      </c>
      <c r="CP78" s="50" t="str">
        <f t="shared" si="126"/>
        <v>y &gt; 10</v>
      </c>
      <c r="CQ78" s="50" t="str">
        <f t="shared" si="126"/>
        <v>y &gt; 4</v>
      </c>
      <c r="CR78" s="50" t="str">
        <f t="shared" si="126"/>
        <v>Total</v>
      </c>
    </row>
    <row r="79" spans="2:96" x14ac:dyDescent="0.3">
      <c r="B79" s="43" t="str">
        <f>IF($B$11&lt;&gt;"", $B$11, "")</f>
        <v>Pre-School</v>
      </c>
      <c r="C79" s="51" t="str">
        <f>IF($C$11&lt;&gt;"", $C$11, "")</f>
        <v/>
      </c>
      <c r="D79" s="2"/>
      <c r="E79" s="2"/>
      <c r="F79" s="42" t="str">
        <f>IF(OR(D79&lt;&gt;"", E79&lt;&gt;""), SUM(D79:E79), "")</f>
        <v/>
      </c>
      <c r="G79" s="2"/>
      <c r="H79" s="42" t="str">
        <f>IF(OR(F79&lt;&gt;"", G79&lt;&gt;""), SUM(F79:G79), "")</f>
        <v/>
      </c>
      <c r="I79" s="2"/>
      <c r="J79" s="2"/>
      <c r="K79" s="2"/>
      <c r="L79" s="42" t="str">
        <f>IF(OR(J79&lt;&gt;"", K79&lt;&gt;""), SUM(J79:K79), "")</f>
        <v/>
      </c>
      <c r="M79" s="42" t="str">
        <f>IF(OR(L79&lt;&gt;"", I79&lt;&gt;""), L79+I79, "")</f>
        <v/>
      </c>
      <c r="N79" s="9"/>
      <c r="O79" s="43" t="str">
        <f>IF($B$11&lt;&gt;"", $B$11, "")</f>
        <v>Pre-School</v>
      </c>
      <c r="P79" s="43" t="str">
        <f>IF($C11&lt;&gt;"", $C11, "")</f>
        <v/>
      </c>
      <c r="Q79" s="2"/>
      <c r="R79" s="2"/>
      <c r="S79" s="42" t="str">
        <f>IF(OR(Q79&lt;&gt;"", R79&lt;&gt;""), SUM(Q79:R79), "")</f>
        <v/>
      </c>
      <c r="T79" s="2"/>
      <c r="U79" s="42" t="str">
        <f>IF(OR(S79&lt;&gt;"", T79&lt;&gt;""), SUM(S79:T79), "")</f>
        <v/>
      </c>
      <c r="V79" s="2"/>
      <c r="W79" s="2"/>
      <c r="X79" s="2"/>
      <c r="Y79" s="42" t="str">
        <f>IF(OR(W79&lt;&gt;"", X79&lt;&gt;""), SUM(W79:X79), "")</f>
        <v/>
      </c>
      <c r="Z79" s="42" t="str">
        <f>IF(OR(Y79&lt;&gt;"", V79&lt;&gt;""), Y79+V79, "")</f>
        <v/>
      </c>
      <c r="AA79" s="9"/>
      <c r="AB79" s="43" t="str">
        <f>IF($B$11&lt;&gt;"", $B$11, "")</f>
        <v>Pre-School</v>
      </c>
      <c r="AC79" s="43" t="str">
        <f>IF($C11&lt;&gt;"", $C11, "")</f>
        <v/>
      </c>
      <c r="AD79" s="2"/>
      <c r="AE79" s="2"/>
      <c r="AF79" s="42" t="str">
        <f>IF(OR(AD79&lt;&gt;"", AE79&lt;&gt;""), SUM(AD79:AE79), "")</f>
        <v/>
      </c>
      <c r="AG79" s="2"/>
      <c r="AH79" s="42" t="str">
        <f>IF(OR(AF79&lt;&gt;"", AG79&lt;&gt;""), SUM(AF79:AG79), "")</f>
        <v/>
      </c>
      <c r="AI79" s="2"/>
      <c r="AJ79" s="2"/>
      <c r="AK79" s="2"/>
      <c r="AL79" s="42" t="str">
        <f>IF(OR(AJ79&lt;&gt;"", AK79&lt;&gt;""), SUM(AJ79:AK79), "")</f>
        <v/>
      </c>
      <c r="AM79" s="42" t="str">
        <f>IF(OR(AL79&lt;&gt;"", AI79&lt;&gt;""), AL79+AI79, "")</f>
        <v/>
      </c>
      <c r="AN79" s="9"/>
      <c r="AP79" s="43" t="str">
        <f>IF($B$11&lt;&gt;"", $B$11, "")</f>
        <v>Pre-School</v>
      </c>
      <c r="AQ79" s="43" t="str">
        <f>IF(C$11&lt;&gt;"", C$11, "")</f>
        <v/>
      </c>
      <c r="AR79" s="46" t="str">
        <f t="shared" ref="AR79:BB82" si="127">IF(AND(D79&lt;&gt;"", AD93&lt;&gt;""), (D79-AD93), "")</f>
        <v/>
      </c>
      <c r="AS79" s="46" t="str">
        <f t="shared" si="127"/>
        <v/>
      </c>
      <c r="AT79" s="42" t="str">
        <f t="shared" si="127"/>
        <v/>
      </c>
      <c r="AU79" s="46" t="str">
        <f t="shared" si="127"/>
        <v/>
      </c>
      <c r="AV79" s="42" t="str">
        <f t="shared" si="127"/>
        <v/>
      </c>
      <c r="AW79" s="46" t="str">
        <f t="shared" si="127"/>
        <v/>
      </c>
      <c r="AX79" s="46" t="str">
        <f t="shared" si="127"/>
        <v/>
      </c>
      <c r="AY79" s="46" t="str">
        <f t="shared" si="127"/>
        <v/>
      </c>
      <c r="AZ79" s="42" t="str">
        <f t="shared" si="127"/>
        <v/>
      </c>
      <c r="BA79" s="42" t="str">
        <f t="shared" si="127"/>
        <v/>
      </c>
      <c r="BB79" s="42" t="str">
        <f t="shared" si="127"/>
        <v/>
      </c>
      <c r="BD79" s="43" t="str">
        <f>IF($B$11&lt;&gt;"", $B$11, "")</f>
        <v>Pre-School</v>
      </c>
      <c r="BE79" s="43" t="str">
        <f>IF($C79&lt;&gt;"", $C79, "")</f>
        <v/>
      </c>
      <c r="BF79" s="48" t="str">
        <f t="shared" ref="BF79:BP82" si="128">IF(AND(AD79&lt;&gt;"", D79&lt;&gt;""), (AD79/D79), "")</f>
        <v/>
      </c>
      <c r="BG79" s="48" t="str">
        <f t="shared" si="128"/>
        <v/>
      </c>
      <c r="BH79" s="49" t="str">
        <f t="shared" si="128"/>
        <v/>
      </c>
      <c r="BI79" s="48" t="str">
        <f t="shared" si="128"/>
        <v/>
      </c>
      <c r="BJ79" s="49" t="str">
        <f t="shared" si="128"/>
        <v/>
      </c>
      <c r="BK79" s="48" t="str">
        <f t="shared" si="128"/>
        <v/>
      </c>
      <c r="BL79" s="48" t="str">
        <f t="shared" si="128"/>
        <v/>
      </c>
      <c r="BM79" s="48" t="str">
        <f t="shared" si="128"/>
        <v/>
      </c>
      <c r="BN79" s="49" t="str">
        <f t="shared" si="128"/>
        <v/>
      </c>
      <c r="BO79" s="49" t="str">
        <f t="shared" si="128"/>
        <v/>
      </c>
      <c r="BP79" s="49" t="str">
        <f t="shared" si="128"/>
        <v/>
      </c>
      <c r="BR79" s="43" t="str">
        <f>IF($B$11&lt;&gt;"", $B$11, "")</f>
        <v>Pre-School</v>
      </c>
      <c r="BS79" s="43" t="str">
        <f>IF($C79&lt;&gt;"", $C79, "")</f>
        <v/>
      </c>
      <c r="BT79" s="48" t="str">
        <f t="shared" ref="BT79:CD82" si="129">IF(AND(Q79&lt;&gt;"", D79&lt;&gt;""), (Q79/D79), "")</f>
        <v/>
      </c>
      <c r="BU79" s="48" t="str">
        <f t="shared" si="129"/>
        <v/>
      </c>
      <c r="BV79" s="49" t="str">
        <f t="shared" si="129"/>
        <v/>
      </c>
      <c r="BW79" s="48" t="str">
        <f t="shared" si="129"/>
        <v/>
      </c>
      <c r="BX79" s="49" t="str">
        <f t="shared" si="129"/>
        <v/>
      </c>
      <c r="BY79" s="48" t="str">
        <f t="shared" si="129"/>
        <v/>
      </c>
      <c r="BZ79" s="48" t="str">
        <f t="shared" si="129"/>
        <v/>
      </c>
      <c r="CA79" s="48" t="str">
        <f t="shared" si="129"/>
        <v/>
      </c>
      <c r="CB79" s="49" t="str">
        <f t="shared" si="129"/>
        <v/>
      </c>
      <c r="CC79" s="49" t="str">
        <f t="shared" si="129"/>
        <v/>
      </c>
      <c r="CD79" s="49" t="str">
        <f t="shared" si="129"/>
        <v/>
      </c>
      <c r="CF79" s="43" t="str">
        <f>IF($B$11&lt;&gt;"", $B$11, "")</f>
        <v>Pre-School</v>
      </c>
      <c r="CG79" s="43" t="str">
        <f>IF(C$11&lt;&gt;"", C$11, "")</f>
        <v/>
      </c>
      <c r="CH79" s="48" t="str">
        <f t="shared" ref="CH79:CR82" si="130">IF(AND(AD79&lt;&gt;"", Q79&lt;&gt;""), (AD79/Q79), "")</f>
        <v/>
      </c>
      <c r="CI79" s="48" t="str">
        <f t="shared" si="130"/>
        <v/>
      </c>
      <c r="CJ79" s="49" t="str">
        <f t="shared" si="130"/>
        <v/>
      </c>
      <c r="CK79" s="48" t="str">
        <f t="shared" si="130"/>
        <v/>
      </c>
      <c r="CL79" s="49" t="str">
        <f t="shared" si="130"/>
        <v/>
      </c>
      <c r="CM79" s="48" t="str">
        <f t="shared" si="130"/>
        <v/>
      </c>
      <c r="CN79" s="48" t="str">
        <f t="shared" si="130"/>
        <v/>
      </c>
      <c r="CO79" s="48" t="str">
        <f t="shared" si="130"/>
        <v/>
      </c>
      <c r="CP79" s="49" t="str">
        <f t="shared" si="130"/>
        <v/>
      </c>
      <c r="CQ79" s="49" t="str">
        <f t="shared" si="130"/>
        <v/>
      </c>
      <c r="CR79" s="49" t="str">
        <f t="shared" si="130"/>
        <v/>
      </c>
    </row>
    <row r="80" spans="2:96" x14ac:dyDescent="0.3">
      <c r="B80" s="43" t="str">
        <f>IF($B$12&lt;&gt;"", $B$12, "")</f>
        <v>Primary School</v>
      </c>
      <c r="C80" s="51" t="str">
        <f>IF($C$12&lt;&gt;"", $C$12, "")</f>
        <v/>
      </c>
      <c r="D80" s="2"/>
      <c r="E80" s="2"/>
      <c r="F80" s="42" t="str">
        <f t="shared" ref="F80:F82" si="131">IF(OR(D80&lt;&gt;"", E80&lt;&gt;""), SUM(D80:E80), "")</f>
        <v/>
      </c>
      <c r="G80" s="2"/>
      <c r="H80" s="42" t="str">
        <f>IF(OR(F80&lt;&gt;"", G80&lt;&gt;""), SUM(F80:G80), "")</f>
        <v/>
      </c>
      <c r="I80" s="2"/>
      <c r="J80" s="2"/>
      <c r="K80" s="2"/>
      <c r="L80" s="42" t="str">
        <f>IF(OR(J80&lt;&gt;"", K80&lt;&gt;""), SUM(J80:K80), "")</f>
        <v/>
      </c>
      <c r="M80" s="42" t="str">
        <f>IF(OR(L80&lt;&gt;"", I80&lt;&gt;""), L80+I80, "")</f>
        <v/>
      </c>
      <c r="N80" s="9"/>
      <c r="O80" s="43" t="str">
        <f>IF($B$12&lt;&gt;"", $B$12, "")</f>
        <v>Primary School</v>
      </c>
      <c r="P80" s="43" t="str">
        <f>IF($C12&lt;&gt;"", $C12, "")</f>
        <v/>
      </c>
      <c r="Q80" s="2"/>
      <c r="R80" s="2"/>
      <c r="S80" s="42" t="str">
        <f t="shared" ref="S80:S82" si="132">IF(OR(Q80&lt;&gt;"", R80&lt;&gt;""), SUM(Q80:R80), "")</f>
        <v/>
      </c>
      <c r="T80" s="2"/>
      <c r="U80" s="42" t="str">
        <f>IF(OR(S80&lt;&gt;"", T80&lt;&gt;""), SUM(S80:T80), "")</f>
        <v/>
      </c>
      <c r="V80" s="2"/>
      <c r="W80" s="2"/>
      <c r="X80" s="2"/>
      <c r="Y80" s="42" t="str">
        <f>IF(OR(W80&lt;&gt;"", X80&lt;&gt;""), SUM(W80:X80), "")</f>
        <v/>
      </c>
      <c r="Z80" s="42" t="str">
        <f>IF(OR(Y80&lt;&gt;"", V80&lt;&gt;""), Y80+V80, "")</f>
        <v/>
      </c>
      <c r="AA80" s="9"/>
      <c r="AB80" s="43" t="str">
        <f>IF($B$12&lt;&gt;"", $B$12, "")</f>
        <v>Primary School</v>
      </c>
      <c r="AC80" s="43" t="str">
        <f>IF($C12&lt;&gt;"", $C12, "")</f>
        <v/>
      </c>
      <c r="AD80" s="2"/>
      <c r="AE80" s="2"/>
      <c r="AF80" s="42" t="str">
        <f t="shared" ref="AF80:AF82" si="133">IF(OR(AD80&lt;&gt;"", AE80&lt;&gt;""), SUM(AD80:AE80), "")</f>
        <v/>
      </c>
      <c r="AG80" s="2"/>
      <c r="AH80" s="42" t="str">
        <f>IF(OR(AF80&lt;&gt;"", AG80&lt;&gt;""), SUM(AF80:AG80), "")</f>
        <v/>
      </c>
      <c r="AI80" s="2"/>
      <c r="AJ80" s="2"/>
      <c r="AK80" s="2"/>
      <c r="AL80" s="42" t="str">
        <f>IF(OR(AJ80&lt;&gt;"", AK80&lt;&gt;""), SUM(AJ80:AK80), "")</f>
        <v/>
      </c>
      <c r="AM80" s="42" t="str">
        <f>IF(OR(AL80&lt;&gt;"", AI80&lt;&gt;""), AL80+AI80, "")</f>
        <v/>
      </c>
      <c r="AN80" s="9"/>
      <c r="AP80" s="43" t="str">
        <f>IF($B$12&lt;&gt;"", $B$12, "")</f>
        <v>Primary School</v>
      </c>
      <c r="AQ80" s="43" t="str">
        <f>IF(C$12&lt;&gt;"", C$12, "")</f>
        <v/>
      </c>
      <c r="AR80" s="46" t="str">
        <f t="shared" si="127"/>
        <v/>
      </c>
      <c r="AS80" s="46" t="str">
        <f t="shared" si="127"/>
        <v/>
      </c>
      <c r="AT80" s="42" t="str">
        <f t="shared" si="127"/>
        <v/>
      </c>
      <c r="AU80" s="46" t="str">
        <f t="shared" si="127"/>
        <v/>
      </c>
      <c r="AV80" s="42" t="str">
        <f t="shared" si="127"/>
        <v/>
      </c>
      <c r="AW80" s="46" t="str">
        <f t="shared" si="127"/>
        <v/>
      </c>
      <c r="AX80" s="46" t="str">
        <f t="shared" si="127"/>
        <v/>
      </c>
      <c r="AY80" s="46" t="str">
        <f t="shared" si="127"/>
        <v/>
      </c>
      <c r="AZ80" s="42" t="str">
        <f t="shared" si="127"/>
        <v/>
      </c>
      <c r="BA80" s="42" t="str">
        <f t="shared" si="127"/>
        <v/>
      </c>
      <c r="BB80" s="42" t="str">
        <f t="shared" si="127"/>
        <v/>
      </c>
      <c r="BD80" s="43" t="str">
        <f>IF($B$12&lt;&gt;"", $B$12, "")</f>
        <v>Primary School</v>
      </c>
      <c r="BE80" s="43" t="str">
        <f t="shared" ref="BE80:BE82" si="134">IF($C80&lt;&gt;"", $C80, "")</f>
        <v/>
      </c>
      <c r="BF80" s="48" t="str">
        <f t="shared" si="128"/>
        <v/>
      </c>
      <c r="BG80" s="48" t="str">
        <f t="shared" si="128"/>
        <v/>
      </c>
      <c r="BH80" s="49" t="str">
        <f t="shared" si="128"/>
        <v/>
      </c>
      <c r="BI80" s="48" t="str">
        <f t="shared" si="128"/>
        <v/>
      </c>
      <c r="BJ80" s="49" t="str">
        <f t="shared" si="128"/>
        <v/>
      </c>
      <c r="BK80" s="48" t="str">
        <f t="shared" si="128"/>
        <v/>
      </c>
      <c r="BL80" s="48" t="str">
        <f t="shared" si="128"/>
        <v/>
      </c>
      <c r="BM80" s="48" t="str">
        <f t="shared" si="128"/>
        <v/>
      </c>
      <c r="BN80" s="49" t="str">
        <f t="shared" si="128"/>
        <v/>
      </c>
      <c r="BO80" s="49" t="str">
        <f t="shared" si="128"/>
        <v/>
      </c>
      <c r="BP80" s="49" t="str">
        <f t="shared" si="128"/>
        <v/>
      </c>
      <c r="BR80" s="43" t="str">
        <f>IF($B$12&lt;&gt;"", $B$12, "")</f>
        <v>Primary School</v>
      </c>
      <c r="BS80" s="43" t="str">
        <f t="shared" ref="BS80:BS82" si="135">IF($C80&lt;&gt;"", $C80, "")</f>
        <v/>
      </c>
      <c r="BT80" s="48" t="str">
        <f t="shared" si="129"/>
        <v/>
      </c>
      <c r="BU80" s="48" t="str">
        <f t="shared" si="129"/>
        <v/>
      </c>
      <c r="BV80" s="49" t="str">
        <f t="shared" si="129"/>
        <v/>
      </c>
      <c r="BW80" s="48" t="str">
        <f t="shared" si="129"/>
        <v/>
      </c>
      <c r="BX80" s="49" t="str">
        <f t="shared" si="129"/>
        <v/>
      </c>
      <c r="BY80" s="48" t="str">
        <f t="shared" si="129"/>
        <v/>
      </c>
      <c r="BZ80" s="48" t="str">
        <f t="shared" si="129"/>
        <v/>
      </c>
      <c r="CA80" s="48" t="str">
        <f t="shared" si="129"/>
        <v/>
      </c>
      <c r="CB80" s="49" t="str">
        <f t="shared" si="129"/>
        <v/>
      </c>
      <c r="CC80" s="49" t="str">
        <f t="shared" si="129"/>
        <v/>
      </c>
      <c r="CD80" s="49" t="str">
        <f t="shared" si="129"/>
        <v/>
      </c>
      <c r="CF80" s="43" t="str">
        <f>IF($B$12&lt;&gt;"", $B$12, "")</f>
        <v>Primary School</v>
      </c>
      <c r="CG80" s="43" t="str">
        <f>IF(C$12&lt;&gt;"", C$12, "")</f>
        <v/>
      </c>
      <c r="CH80" s="48" t="str">
        <f t="shared" si="130"/>
        <v/>
      </c>
      <c r="CI80" s="48" t="str">
        <f t="shared" si="130"/>
        <v/>
      </c>
      <c r="CJ80" s="49" t="str">
        <f t="shared" si="130"/>
        <v/>
      </c>
      <c r="CK80" s="48" t="str">
        <f t="shared" si="130"/>
        <v/>
      </c>
      <c r="CL80" s="49" t="str">
        <f t="shared" si="130"/>
        <v/>
      </c>
      <c r="CM80" s="48" t="str">
        <f t="shared" si="130"/>
        <v/>
      </c>
      <c r="CN80" s="48" t="str">
        <f t="shared" si="130"/>
        <v/>
      </c>
      <c r="CO80" s="48" t="str">
        <f t="shared" si="130"/>
        <v/>
      </c>
      <c r="CP80" s="49" t="str">
        <f t="shared" si="130"/>
        <v/>
      </c>
      <c r="CQ80" s="49" t="str">
        <f t="shared" si="130"/>
        <v/>
      </c>
      <c r="CR80" s="49" t="str">
        <f t="shared" si="130"/>
        <v/>
      </c>
    </row>
    <row r="81" spans="2:96" x14ac:dyDescent="0.3">
      <c r="B81" s="43" t="str">
        <f>IF($B$13&lt;&gt;"", $B$13, "")</f>
        <v>Secondary School</v>
      </c>
      <c r="C81" s="51" t="str">
        <f>IF($C$13&lt;&gt;"", $C$13, "")</f>
        <v/>
      </c>
      <c r="D81" s="2"/>
      <c r="E81" s="2"/>
      <c r="F81" s="42" t="str">
        <f t="shared" si="131"/>
        <v/>
      </c>
      <c r="G81" s="2"/>
      <c r="H81" s="42" t="str">
        <f t="shared" ref="H81:H82" si="136">IF(OR(F81&lt;&gt;"", G81&lt;&gt;""), SUM(F81:G81), "")</f>
        <v/>
      </c>
      <c r="I81" s="2"/>
      <c r="J81" s="2"/>
      <c r="K81" s="2"/>
      <c r="L81" s="42" t="str">
        <f t="shared" ref="L81:L82" si="137">IF(OR(J81&lt;&gt;"", K81&lt;&gt;""), SUM(J81:K81), "")</f>
        <v/>
      </c>
      <c r="M81" s="42" t="str">
        <f t="shared" ref="M81:M82" si="138">IF(OR(L81&lt;&gt;"", I81&lt;&gt;""), L81+I81, "")</f>
        <v/>
      </c>
      <c r="N81" s="9"/>
      <c r="O81" s="43" t="str">
        <f>IF($B$13&lt;&gt;"", $B$13, "")</f>
        <v>Secondary School</v>
      </c>
      <c r="P81" s="43" t="str">
        <f>IF($C13&lt;&gt;"", $C13, "")</f>
        <v/>
      </c>
      <c r="Q81" s="2"/>
      <c r="R81" s="2"/>
      <c r="S81" s="42" t="str">
        <f t="shared" si="132"/>
        <v/>
      </c>
      <c r="T81" s="2"/>
      <c r="U81" s="42" t="str">
        <f t="shared" ref="U81:U82" si="139">IF(OR(S81&lt;&gt;"", T81&lt;&gt;""), SUM(S81:T81), "")</f>
        <v/>
      </c>
      <c r="V81" s="2"/>
      <c r="W81" s="2"/>
      <c r="X81" s="2"/>
      <c r="Y81" s="42" t="str">
        <f t="shared" ref="Y81:Y82" si="140">IF(OR(W81&lt;&gt;"", X81&lt;&gt;""), SUM(W81:X81), "")</f>
        <v/>
      </c>
      <c r="Z81" s="42" t="str">
        <f t="shared" ref="Z81:Z82" si="141">IF(OR(Y81&lt;&gt;"", V81&lt;&gt;""), Y81+V81, "")</f>
        <v/>
      </c>
      <c r="AA81" s="9"/>
      <c r="AB81" s="43" t="str">
        <f>IF($B$13&lt;&gt;"", $B$13, "")</f>
        <v>Secondary School</v>
      </c>
      <c r="AC81" s="43" t="str">
        <f>IF($C13&lt;&gt;"", $C13, "")</f>
        <v/>
      </c>
      <c r="AD81" s="2"/>
      <c r="AE81" s="2"/>
      <c r="AF81" s="42" t="str">
        <f t="shared" si="133"/>
        <v/>
      </c>
      <c r="AG81" s="2"/>
      <c r="AH81" s="42" t="str">
        <f t="shared" ref="AH81:AH82" si="142">IF(OR(AF81&lt;&gt;"", AG81&lt;&gt;""), SUM(AF81:AG81), "")</f>
        <v/>
      </c>
      <c r="AI81" s="2"/>
      <c r="AJ81" s="2"/>
      <c r="AK81" s="2"/>
      <c r="AL81" s="42" t="str">
        <f t="shared" ref="AL81:AL82" si="143">IF(OR(AJ81&lt;&gt;"", AK81&lt;&gt;""), SUM(AJ81:AK81), "")</f>
        <v/>
      </c>
      <c r="AM81" s="42" t="str">
        <f t="shared" ref="AM81:AM82" si="144">IF(OR(AL81&lt;&gt;"", AI81&lt;&gt;""), AL81+AI81, "")</f>
        <v/>
      </c>
      <c r="AN81" s="9"/>
      <c r="AP81" s="43" t="str">
        <f>IF($B$13&lt;&gt;"", $B$13, "")</f>
        <v>Secondary School</v>
      </c>
      <c r="AQ81" s="43" t="str">
        <f>IF(C$13&lt;&gt;"", C$13, "")</f>
        <v/>
      </c>
      <c r="AR81" s="46" t="str">
        <f t="shared" si="127"/>
        <v/>
      </c>
      <c r="AS81" s="46" t="str">
        <f t="shared" si="127"/>
        <v/>
      </c>
      <c r="AT81" s="42" t="str">
        <f t="shared" si="127"/>
        <v/>
      </c>
      <c r="AU81" s="46" t="str">
        <f t="shared" si="127"/>
        <v/>
      </c>
      <c r="AV81" s="42" t="str">
        <f t="shared" si="127"/>
        <v/>
      </c>
      <c r="AW81" s="46" t="str">
        <f t="shared" si="127"/>
        <v/>
      </c>
      <c r="AX81" s="46" t="str">
        <f t="shared" si="127"/>
        <v/>
      </c>
      <c r="AY81" s="46" t="str">
        <f t="shared" si="127"/>
        <v/>
      </c>
      <c r="AZ81" s="42" t="str">
        <f t="shared" si="127"/>
        <v/>
      </c>
      <c r="BA81" s="42" t="str">
        <f t="shared" si="127"/>
        <v/>
      </c>
      <c r="BB81" s="42" t="str">
        <f t="shared" si="127"/>
        <v/>
      </c>
      <c r="BD81" s="43" t="str">
        <f>IF($B$13&lt;&gt;"", $B$13, "")</f>
        <v>Secondary School</v>
      </c>
      <c r="BE81" s="43" t="str">
        <f t="shared" si="134"/>
        <v/>
      </c>
      <c r="BF81" s="48" t="str">
        <f t="shared" si="128"/>
        <v/>
      </c>
      <c r="BG81" s="48" t="str">
        <f t="shared" si="128"/>
        <v/>
      </c>
      <c r="BH81" s="49" t="str">
        <f t="shared" si="128"/>
        <v/>
      </c>
      <c r="BI81" s="48" t="str">
        <f t="shared" si="128"/>
        <v/>
      </c>
      <c r="BJ81" s="49" t="str">
        <f t="shared" si="128"/>
        <v/>
      </c>
      <c r="BK81" s="48" t="str">
        <f t="shared" si="128"/>
        <v/>
      </c>
      <c r="BL81" s="48" t="str">
        <f t="shared" si="128"/>
        <v/>
      </c>
      <c r="BM81" s="48" t="str">
        <f t="shared" si="128"/>
        <v/>
      </c>
      <c r="BN81" s="49" t="str">
        <f t="shared" si="128"/>
        <v/>
      </c>
      <c r="BO81" s="49" t="str">
        <f t="shared" si="128"/>
        <v/>
      </c>
      <c r="BP81" s="49" t="str">
        <f t="shared" si="128"/>
        <v/>
      </c>
      <c r="BR81" s="43" t="str">
        <f>IF($B$13&lt;&gt;"", $B$13, "")</f>
        <v>Secondary School</v>
      </c>
      <c r="BS81" s="43" t="str">
        <f t="shared" si="135"/>
        <v/>
      </c>
      <c r="BT81" s="48" t="str">
        <f t="shared" si="129"/>
        <v/>
      </c>
      <c r="BU81" s="48" t="str">
        <f t="shared" si="129"/>
        <v/>
      </c>
      <c r="BV81" s="49" t="str">
        <f t="shared" si="129"/>
        <v/>
      </c>
      <c r="BW81" s="48" t="str">
        <f t="shared" si="129"/>
        <v/>
      </c>
      <c r="BX81" s="49" t="str">
        <f t="shared" si="129"/>
        <v/>
      </c>
      <c r="BY81" s="48" t="str">
        <f t="shared" si="129"/>
        <v/>
      </c>
      <c r="BZ81" s="48" t="str">
        <f t="shared" si="129"/>
        <v/>
      </c>
      <c r="CA81" s="48" t="str">
        <f t="shared" si="129"/>
        <v/>
      </c>
      <c r="CB81" s="49" t="str">
        <f t="shared" si="129"/>
        <v/>
      </c>
      <c r="CC81" s="49" t="str">
        <f t="shared" si="129"/>
        <v/>
      </c>
      <c r="CD81" s="49" t="str">
        <f t="shared" si="129"/>
        <v/>
      </c>
      <c r="CF81" s="43" t="str">
        <f>IF($B$13&lt;&gt;"", $B$13, "")</f>
        <v>Secondary School</v>
      </c>
      <c r="CG81" s="43" t="str">
        <f>IF(C$13&lt;&gt;"", C$13, "")</f>
        <v/>
      </c>
      <c r="CH81" s="48" t="str">
        <f t="shared" si="130"/>
        <v/>
      </c>
      <c r="CI81" s="48" t="str">
        <f t="shared" si="130"/>
        <v/>
      </c>
      <c r="CJ81" s="49" t="str">
        <f t="shared" si="130"/>
        <v/>
      </c>
      <c r="CK81" s="48" t="str">
        <f t="shared" si="130"/>
        <v/>
      </c>
      <c r="CL81" s="49" t="str">
        <f t="shared" si="130"/>
        <v/>
      </c>
      <c r="CM81" s="48" t="str">
        <f t="shared" si="130"/>
        <v/>
      </c>
      <c r="CN81" s="48" t="str">
        <f t="shared" si="130"/>
        <v/>
      </c>
      <c r="CO81" s="48" t="str">
        <f t="shared" si="130"/>
        <v/>
      </c>
      <c r="CP81" s="49" t="str">
        <f t="shared" si="130"/>
        <v/>
      </c>
      <c r="CQ81" s="49" t="str">
        <f t="shared" si="130"/>
        <v/>
      </c>
      <c r="CR81" s="49" t="str">
        <f t="shared" si="130"/>
        <v/>
      </c>
    </row>
    <row r="82" spans="2:96" x14ac:dyDescent="0.3">
      <c r="B82" s="43" t="str">
        <f>IF($B$14&lt;&gt;"", $B$14, "")</f>
        <v>Tertiary</v>
      </c>
      <c r="C82" s="51" t="str">
        <f>IF($C$14&lt;&gt;"", $C$14, "")</f>
        <v/>
      </c>
      <c r="D82" s="2"/>
      <c r="E82" s="2"/>
      <c r="F82" s="42" t="str">
        <f t="shared" si="131"/>
        <v/>
      </c>
      <c r="G82" s="2"/>
      <c r="H82" s="42" t="str">
        <f t="shared" si="136"/>
        <v/>
      </c>
      <c r="I82" s="2"/>
      <c r="J82" s="2"/>
      <c r="K82" s="2"/>
      <c r="L82" s="42" t="str">
        <f t="shared" si="137"/>
        <v/>
      </c>
      <c r="M82" s="42" t="str">
        <f t="shared" si="138"/>
        <v/>
      </c>
      <c r="N82" s="9"/>
      <c r="O82" s="43" t="str">
        <f>IF($B$14&lt;&gt;"", $B$14, "")</f>
        <v>Tertiary</v>
      </c>
      <c r="P82" s="43" t="str">
        <f>IF($C14&lt;&gt;"", $C14, "")</f>
        <v/>
      </c>
      <c r="Q82" s="2"/>
      <c r="R82" s="2"/>
      <c r="S82" s="42" t="str">
        <f t="shared" si="132"/>
        <v/>
      </c>
      <c r="T82" s="2"/>
      <c r="U82" s="42" t="str">
        <f t="shared" si="139"/>
        <v/>
      </c>
      <c r="V82" s="2"/>
      <c r="W82" s="2"/>
      <c r="X82" s="2"/>
      <c r="Y82" s="42" t="str">
        <f t="shared" si="140"/>
        <v/>
      </c>
      <c r="Z82" s="42" t="str">
        <f t="shared" si="141"/>
        <v/>
      </c>
      <c r="AA82" s="9"/>
      <c r="AB82" s="43" t="str">
        <f>IF($B$14&lt;&gt;"", $B$14, "")</f>
        <v>Tertiary</v>
      </c>
      <c r="AC82" s="43" t="str">
        <f>IF($C14&lt;&gt;"", $C14, "")</f>
        <v/>
      </c>
      <c r="AD82" s="2"/>
      <c r="AE82" s="2"/>
      <c r="AF82" s="42" t="str">
        <f t="shared" si="133"/>
        <v/>
      </c>
      <c r="AG82" s="2"/>
      <c r="AH82" s="42" t="str">
        <f t="shared" si="142"/>
        <v/>
      </c>
      <c r="AI82" s="2"/>
      <c r="AJ82" s="2"/>
      <c r="AK82" s="2"/>
      <c r="AL82" s="42" t="str">
        <f t="shared" si="143"/>
        <v/>
      </c>
      <c r="AM82" s="42" t="str">
        <f t="shared" si="144"/>
        <v/>
      </c>
      <c r="AN82" s="9"/>
      <c r="AP82" s="43" t="str">
        <f>IF($B$14&lt;&gt;"", $B$14, "")</f>
        <v>Tertiary</v>
      </c>
      <c r="AQ82" s="43" t="str">
        <f>IF(C$14&lt;&gt;"", C$14, "")</f>
        <v/>
      </c>
      <c r="AR82" s="46" t="str">
        <f t="shared" si="127"/>
        <v/>
      </c>
      <c r="AS82" s="46" t="str">
        <f t="shared" si="127"/>
        <v/>
      </c>
      <c r="AT82" s="42" t="str">
        <f t="shared" si="127"/>
        <v/>
      </c>
      <c r="AU82" s="46" t="str">
        <f t="shared" si="127"/>
        <v/>
      </c>
      <c r="AV82" s="42" t="str">
        <f t="shared" si="127"/>
        <v/>
      </c>
      <c r="AW82" s="46" t="str">
        <f t="shared" si="127"/>
        <v/>
      </c>
      <c r="AX82" s="46" t="str">
        <f t="shared" si="127"/>
        <v/>
      </c>
      <c r="AY82" s="46" t="str">
        <f t="shared" si="127"/>
        <v/>
      </c>
      <c r="AZ82" s="42" t="str">
        <f t="shared" si="127"/>
        <v/>
      </c>
      <c r="BA82" s="42" t="str">
        <f t="shared" si="127"/>
        <v/>
      </c>
      <c r="BB82" s="42" t="str">
        <f t="shared" si="127"/>
        <v/>
      </c>
      <c r="BD82" s="43" t="str">
        <f>IF($B$14&lt;&gt;"", $B$14, "")</f>
        <v>Tertiary</v>
      </c>
      <c r="BE82" s="43" t="str">
        <f t="shared" si="134"/>
        <v/>
      </c>
      <c r="BF82" s="48" t="str">
        <f t="shared" si="128"/>
        <v/>
      </c>
      <c r="BG82" s="48" t="str">
        <f t="shared" si="128"/>
        <v/>
      </c>
      <c r="BH82" s="49" t="str">
        <f t="shared" si="128"/>
        <v/>
      </c>
      <c r="BI82" s="48" t="str">
        <f t="shared" si="128"/>
        <v/>
      </c>
      <c r="BJ82" s="49" t="str">
        <f t="shared" si="128"/>
        <v/>
      </c>
      <c r="BK82" s="48" t="str">
        <f t="shared" si="128"/>
        <v/>
      </c>
      <c r="BL82" s="48" t="str">
        <f t="shared" si="128"/>
        <v/>
      </c>
      <c r="BM82" s="48" t="str">
        <f t="shared" si="128"/>
        <v/>
      </c>
      <c r="BN82" s="49" t="str">
        <f t="shared" si="128"/>
        <v/>
      </c>
      <c r="BO82" s="49" t="str">
        <f t="shared" si="128"/>
        <v/>
      </c>
      <c r="BP82" s="49" t="str">
        <f t="shared" si="128"/>
        <v/>
      </c>
      <c r="BR82" s="43" t="str">
        <f>IF($B$14&lt;&gt;"", $B$14, "")</f>
        <v>Tertiary</v>
      </c>
      <c r="BS82" s="43" t="str">
        <f t="shared" si="135"/>
        <v/>
      </c>
      <c r="BT82" s="48" t="str">
        <f t="shared" si="129"/>
        <v/>
      </c>
      <c r="BU82" s="48" t="str">
        <f t="shared" si="129"/>
        <v/>
      </c>
      <c r="BV82" s="49" t="str">
        <f t="shared" si="129"/>
        <v/>
      </c>
      <c r="BW82" s="48" t="str">
        <f t="shared" si="129"/>
        <v/>
      </c>
      <c r="BX82" s="49" t="str">
        <f t="shared" si="129"/>
        <v/>
      </c>
      <c r="BY82" s="48" t="str">
        <f t="shared" si="129"/>
        <v/>
      </c>
      <c r="BZ82" s="48" t="str">
        <f t="shared" si="129"/>
        <v/>
      </c>
      <c r="CA82" s="48" t="str">
        <f t="shared" si="129"/>
        <v/>
      </c>
      <c r="CB82" s="49" t="str">
        <f t="shared" si="129"/>
        <v/>
      </c>
      <c r="CC82" s="49" t="str">
        <f t="shared" si="129"/>
        <v/>
      </c>
      <c r="CD82" s="49" t="str">
        <f t="shared" si="129"/>
        <v/>
      </c>
      <c r="CF82" s="43" t="str">
        <f>IF($B$14&lt;&gt;"", $B$14, "")</f>
        <v>Tertiary</v>
      </c>
      <c r="CG82" s="43" t="str">
        <f>IF(C$14&lt;&gt;"", C$14, "")</f>
        <v/>
      </c>
      <c r="CH82" s="48" t="str">
        <f t="shared" si="130"/>
        <v/>
      </c>
      <c r="CI82" s="48" t="str">
        <f t="shared" si="130"/>
        <v/>
      </c>
      <c r="CJ82" s="49" t="str">
        <f t="shared" si="130"/>
        <v/>
      </c>
      <c r="CK82" s="48" t="str">
        <f t="shared" si="130"/>
        <v/>
      </c>
      <c r="CL82" s="49" t="str">
        <f t="shared" si="130"/>
        <v/>
      </c>
      <c r="CM82" s="48" t="str">
        <f t="shared" si="130"/>
        <v/>
      </c>
      <c r="CN82" s="48" t="str">
        <f t="shared" si="130"/>
        <v/>
      </c>
      <c r="CO82" s="48" t="str">
        <f t="shared" si="130"/>
        <v/>
      </c>
      <c r="CP82" s="49" t="str">
        <f t="shared" si="130"/>
        <v/>
      </c>
      <c r="CQ82" s="49" t="str">
        <f t="shared" si="130"/>
        <v/>
      </c>
      <c r="CR82" s="49" t="str">
        <f t="shared" si="130"/>
        <v/>
      </c>
    </row>
    <row r="83" spans="2:96" x14ac:dyDescent="0.3">
      <c r="O83" s="35"/>
      <c r="P83" s="35"/>
      <c r="Q83" s="40"/>
      <c r="R83" s="40"/>
      <c r="S83" s="40"/>
      <c r="T83" s="40"/>
      <c r="U83" s="40"/>
      <c r="V83" s="40"/>
      <c r="W83" s="40"/>
      <c r="X83" s="40"/>
      <c r="Y83" s="40"/>
      <c r="Z83" s="40"/>
      <c r="AA83" s="40"/>
      <c r="AB83" s="35"/>
      <c r="AC83" s="35"/>
      <c r="AD83" s="40"/>
      <c r="AE83" s="40"/>
      <c r="AF83" s="40"/>
      <c r="AG83" s="40"/>
      <c r="AH83" s="40"/>
      <c r="AI83" s="40"/>
      <c r="AJ83" s="40"/>
      <c r="AK83" s="40"/>
      <c r="AL83" s="40"/>
      <c r="AM83" s="40"/>
      <c r="AN83" s="40"/>
      <c r="BD83" s="35"/>
      <c r="BE83" s="35"/>
      <c r="BF83" s="41"/>
      <c r="BG83" s="41"/>
      <c r="BH83" s="41"/>
      <c r="BI83" s="41"/>
      <c r="BJ83" s="41"/>
      <c r="BK83" s="41"/>
      <c r="BL83" s="41"/>
      <c r="BM83" s="41"/>
      <c r="BN83" s="41"/>
      <c r="BO83" s="41"/>
      <c r="BP83" s="41"/>
      <c r="BR83" s="35"/>
      <c r="BS83" s="35"/>
      <c r="BT83" s="41"/>
      <c r="BU83" s="41"/>
      <c r="BV83" s="41"/>
      <c r="BW83" s="41"/>
      <c r="BX83" s="41"/>
      <c r="BY83" s="41"/>
      <c r="BZ83" s="41"/>
      <c r="CA83" s="41"/>
      <c r="CB83" s="41"/>
      <c r="CC83" s="41"/>
      <c r="CD83" s="41"/>
      <c r="CF83" s="35"/>
      <c r="CG83" s="35"/>
      <c r="CH83" s="41"/>
      <c r="CI83" s="41"/>
      <c r="CJ83" s="41"/>
      <c r="CK83" s="41"/>
      <c r="CL83" s="41"/>
      <c r="CM83" s="41"/>
      <c r="CN83" s="41"/>
      <c r="CO83" s="41"/>
      <c r="CP83" s="41"/>
      <c r="CQ83" s="41"/>
      <c r="CR83" s="41"/>
    </row>
    <row r="84" spans="2:96" x14ac:dyDescent="0.3">
      <c r="O84" s="11" t="s">
        <v>25</v>
      </c>
      <c r="P84" s="35"/>
      <c r="Q84" s="40"/>
      <c r="R84" s="40"/>
      <c r="S84" s="40"/>
      <c r="T84" s="40"/>
      <c r="U84" s="40"/>
      <c r="V84" s="40"/>
      <c r="W84" s="40"/>
      <c r="X84" s="40"/>
      <c r="Y84" s="40"/>
      <c r="Z84" s="40"/>
      <c r="AA84" s="40"/>
      <c r="AB84" s="11" t="s">
        <v>25</v>
      </c>
      <c r="AC84" s="35"/>
      <c r="AD84" s="40"/>
      <c r="AE84" s="40"/>
      <c r="AF84" s="40"/>
      <c r="AG84" s="40"/>
      <c r="AH84" s="40"/>
      <c r="AI84" s="40"/>
      <c r="AJ84" s="40"/>
      <c r="AK84" s="40"/>
      <c r="AL84" s="40"/>
      <c r="AM84" s="40"/>
      <c r="AN84" s="40"/>
      <c r="BD84" s="11" t="s">
        <v>25</v>
      </c>
      <c r="BE84" s="35"/>
      <c r="BF84" s="41"/>
      <c r="BG84" s="41"/>
      <c r="BH84" s="41"/>
      <c r="BI84" s="41"/>
      <c r="BJ84" s="41"/>
      <c r="BK84" s="41"/>
      <c r="BL84" s="41"/>
      <c r="BM84" s="41"/>
      <c r="BN84" s="41"/>
      <c r="BO84" s="41"/>
      <c r="BP84" s="41"/>
      <c r="BR84" s="11" t="s">
        <v>25</v>
      </c>
      <c r="BS84" s="35"/>
      <c r="BT84" s="41"/>
      <c r="BU84" s="41"/>
      <c r="BV84" s="41"/>
      <c r="BW84" s="41"/>
      <c r="BX84" s="41"/>
      <c r="BY84" s="41"/>
      <c r="BZ84" s="41"/>
      <c r="CA84" s="41"/>
      <c r="CB84" s="41"/>
      <c r="CC84" s="41"/>
      <c r="CD84" s="41"/>
      <c r="CF84" s="11" t="s">
        <v>25</v>
      </c>
      <c r="CG84" s="35"/>
      <c r="CH84" s="41"/>
      <c r="CI84" s="41"/>
      <c r="CJ84" s="41"/>
      <c r="CK84" s="41"/>
      <c r="CL84" s="41"/>
      <c r="CM84" s="41"/>
      <c r="CN84" s="41"/>
      <c r="CO84" s="41"/>
      <c r="CP84" s="41"/>
      <c r="CQ84" s="41"/>
      <c r="CR84" s="41"/>
    </row>
    <row r="85" spans="2:96" x14ac:dyDescent="0.3">
      <c r="O85" s="35"/>
      <c r="P85" s="37" t="s">
        <v>11</v>
      </c>
      <c r="Q85" s="44" t="str">
        <f t="shared" ref="Q85:AA85" si="145">IF(D10&lt;&gt;"",D10, "")</f>
        <v>y &lt; 1.25</v>
      </c>
      <c r="R85" s="44" t="str">
        <f t="shared" si="145"/>
        <v>1.25 &lt; y &lt; 2.5</v>
      </c>
      <c r="S85" s="44" t="str">
        <f t="shared" si="145"/>
        <v>y &lt; 2.5</v>
      </c>
      <c r="T85" s="44" t="str">
        <f t="shared" si="145"/>
        <v>2.5 &lt; y &lt; 4</v>
      </c>
      <c r="U85" s="44" t="str">
        <f t="shared" si="145"/>
        <v>y &lt; 4</v>
      </c>
      <c r="V85" s="44" t="str">
        <f t="shared" si="145"/>
        <v>4 &lt; y &lt; 10</v>
      </c>
      <c r="W85" s="44" t="str">
        <f t="shared" si="145"/>
        <v>10 &lt; y &lt; 50</v>
      </c>
      <c r="X85" s="44" t="str">
        <f t="shared" si="145"/>
        <v>y &gt; 50</v>
      </c>
      <c r="Y85" s="44" t="str">
        <f t="shared" si="145"/>
        <v>y &gt; 10</v>
      </c>
      <c r="Z85" s="44" t="str">
        <f t="shared" si="145"/>
        <v>y &gt; 4</v>
      </c>
      <c r="AA85" s="44" t="str">
        <f t="shared" si="145"/>
        <v>Total</v>
      </c>
      <c r="AB85" s="35"/>
      <c r="AC85" s="37" t="s">
        <v>11</v>
      </c>
      <c r="AD85" s="44" t="str">
        <f t="shared" ref="AD85:AN85" si="146">IF(D10&lt;&gt;"",D10, "")</f>
        <v>y &lt; 1.25</v>
      </c>
      <c r="AE85" s="44" t="str">
        <f t="shared" si="146"/>
        <v>1.25 &lt; y &lt; 2.5</v>
      </c>
      <c r="AF85" s="44" t="str">
        <f t="shared" si="146"/>
        <v>y &lt; 2.5</v>
      </c>
      <c r="AG85" s="44" t="str">
        <f t="shared" si="146"/>
        <v>2.5 &lt; y &lt; 4</v>
      </c>
      <c r="AH85" s="44" t="str">
        <f t="shared" si="146"/>
        <v>y &lt; 4</v>
      </c>
      <c r="AI85" s="44" t="str">
        <f t="shared" si="146"/>
        <v>4 &lt; y &lt; 10</v>
      </c>
      <c r="AJ85" s="44" t="str">
        <f t="shared" si="146"/>
        <v>10 &lt; y &lt; 50</v>
      </c>
      <c r="AK85" s="44" t="str">
        <f t="shared" si="146"/>
        <v>y &gt; 50</v>
      </c>
      <c r="AL85" s="44" t="str">
        <f t="shared" si="146"/>
        <v>y &gt; 10</v>
      </c>
      <c r="AM85" s="44" t="str">
        <f t="shared" si="146"/>
        <v>y &gt; 4</v>
      </c>
      <c r="AN85" s="44" t="str">
        <f t="shared" si="146"/>
        <v>Total</v>
      </c>
      <c r="BD85" s="35"/>
      <c r="BE85" s="37" t="s">
        <v>11</v>
      </c>
      <c r="BF85" s="50" t="str">
        <f t="shared" ref="BF85:BP85" si="147">IF(D10&lt;&gt;"",D10, "")</f>
        <v>y &lt; 1.25</v>
      </c>
      <c r="BG85" s="50" t="str">
        <f t="shared" si="147"/>
        <v>1.25 &lt; y &lt; 2.5</v>
      </c>
      <c r="BH85" s="50" t="str">
        <f t="shared" si="147"/>
        <v>y &lt; 2.5</v>
      </c>
      <c r="BI85" s="50" t="str">
        <f t="shared" si="147"/>
        <v>2.5 &lt; y &lt; 4</v>
      </c>
      <c r="BJ85" s="50" t="str">
        <f t="shared" si="147"/>
        <v>y &lt; 4</v>
      </c>
      <c r="BK85" s="50" t="str">
        <f t="shared" si="147"/>
        <v>4 &lt; y &lt; 10</v>
      </c>
      <c r="BL85" s="50" t="str">
        <f t="shared" si="147"/>
        <v>10 &lt; y &lt; 50</v>
      </c>
      <c r="BM85" s="50" t="str">
        <f t="shared" si="147"/>
        <v>y &gt; 50</v>
      </c>
      <c r="BN85" s="50" t="str">
        <f t="shared" si="147"/>
        <v>y &gt; 10</v>
      </c>
      <c r="BO85" s="50" t="str">
        <f t="shared" si="147"/>
        <v>y &gt; 4</v>
      </c>
      <c r="BP85" s="50" t="str">
        <f t="shared" si="147"/>
        <v>Total</v>
      </c>
      <c r="BR85" s="35"/>
      <c r="BS85" s="37" t="s">
        <v>11</v>
      </c>
      <c r="BT85" s="50" t="str">
        <f t="shared" ref="BT85:CD85" si="148">IF(D10&lt;&gt;"",D10, "")</f>
        <v>y &lt; 1.25</v>
      </c>
      <c r="BU85" s="50" t="str">
        <f t="shared" si="148"/>
        <v>1.25 &lt; y &lt; 2.5</v>
      </c>
      <c r="BV85" s="50" t="str">
        <f t="shared" si="148"/>
        <v>y &lt; 2.5</v>
      </c>
      <c r="BW85" s="50" t="str">
        <f t="shared" si="148"/>
        <v>2.5 &lt; y &lt; 4</v>
      </c>
      <c r="BX85" s="50" t="str">
        <f t="shared" si="148"/>
        <v>y &lt; 4</v>
      </c>
      <c r="BY85" s="50" t="str">
        <f t="shared" si="148"/>
        <v>4 &lt; y &lt; 10</v>
      </c>
      <c r="BZ85" s="50" t="str">
        <f t="shared" si="148"/>
        <v>10 &lt; y &lt; 50</v>
      </c>
      <c r="CA85" s="50" t="str">
        <f t="shared" si="148"/>
        <v>y &gt; 50</v>
      </c>
      <c r="CB85" s="50" t="str">
        <f t="shared" si="148"/>
        <v>y &gt; 10</v>
      </c>
      <c r="CC85" s="50" t="str">
        <f t="shared" si="148"/>
        <v>y &gt; 4</v>
      </c>
      <c r="CD85" s="50" t="str">
        <f t="shared" si="148"/>
        <v>Total</v>
      </c>
      <c r="CF85" s="35"/>
      <c r="CG85" s="37" t="s">
        <v>11</v>
      </c>
      <c r="CH85" s="50" t="str">
        <f t="shared" ref="CH85:CR85" si="149">IF(D10&lt;&gt;"",D10, "")</f>
        <v>y &lt; 1.25</v>
      </c>
      <c r="CI85" s="50" t="str">
        <f t="shared" si="149"/>
        <v>1.25 &lt; y &lt; 2.5</v>
      </c>
      <c r="CJ85" s="50" t="str">
        <f t="shared" si="149"/>
        <v>y &lt; 2.5</v>
      </c>
      <c r="CK85" s="50" t="str">
        <f t="shared" si="149"/>
        <v>2.5 &lt; y &lt; 4</v>
      </c>
      <c r="CL85" s="50" t="str">
        <f t="shared" si="149"/>
        <v>y &lt; 4</v>
      </c>
      <c r="CM85" s="50" t="str">
        <f t="shared" si="149"/>
        <v>4 &lt; y &lt; 10</v>
      </c>
      <c r="CN85" s="50" t="str">
        <f t="shared" si="149"/>
        <v>10 &lt; y &lt; 50</v>
      </c>
      <c r="CO85" s="50" t="str">
        <f t="shared" si="149"/>
        <v>y &gt; 50</v>
      </c>
      <c r="CP85" s="50" t="str">
        <f t="shared" si="149"/>
        <v>y &gt; 10</v>
      </c>
      <c r="CQ85" s="50" t="str">
        <f t="shared" si="149"/>
        <v>y &gt; 4</v>
      </c>
      <c r="CR85" s="50" t="str">
        <f t="shared" si="149"/>
        <v>Total</v>
      </c>
    </row>
    <row r="86" spans="2:96" x14ac:dyDescent="0.3">
      <c r="O86" s="43" t="str">
        <f>IF($B$11&lt;&gt;"", $B$11, "")</f>
        <v>Pre-School</v>
      </c>
      <c r="P86" s="43" t="str">
        <f>IF($C11&lt;&gt;"", $C11, "")</f>
        <v/>
      </c>
      <c r="Q86" s="2"/>
      <c r="R86" s="2"/>
      <c r="S86" s="42" t="str">
        <f>IF(OR(Q86&lt;&gt;"", R86&lt;&gt;""), SUM(Q86:R86), "")</f>
        <v/>
      </c>
      <c r="T86" s="2"/>
      <c r="U86" s="42" t="str">
        <f>IF(OR(S86&lt;&gt;"", T86&lt;&gt;""), SUM(S86:T86), "")</f>
        <v/>
      </c>
      <c r="V86" s="2"/>
      <c r="W86" s="2"/>
      <c r="X86" s="2"/>
      <c r="Y86" s="42" t="str">
        <f>IF(OR(W86&lt;&gt;"", X86&lt;&gt;""), SUM(W86:X86), "")</f>
        <v/>
      </c>
      <c r="Z86" s="42" t="str">
        <f>IF(OR(Y86&lt;&gt;"", V86&lt;&gt;""), Y86+V86, "")</f>
        <v/>
      </c>
      <c r="AA86" s="9"/>
      <c r="AB86" s="43" t="str">
        <f>IF($B$11&lt;&gt;"", $B$11, "")</f>
        <v>Pre-School</v>
      </c>
      <c r="AC86" s="43" t="str">
        <f>IF($C11&lt;&gt;"", $C11, "")</f>
        <v/>
      </c>
      <c r="AD86" s="2"/>
      <c r="AE86" s="2"/>
      <c r="AF86" s="42" t="str">
        <f>IF(OR(AD86&lt;&gt;"", AE86&lt;&gt;""), SUM(AD86:AE86), "")</f>
        <v/>
      </c>
      <c r="AG86" s="2"/>
      <c r="AH86" s="42" t="str">
        <f>IF(OR(AF86&lt;&gt;"", AG86&lt;&gt;""), SUM(AF86:AG86), "")</f>
        <v/>
      </c>
      <c r="AI86" s="2"/>
      <c r="AJ86" s="2"/>
      <c r="AK86" s="2"/>
      <c r="AL86" s="42" t="str">
        <f>IF(OR(AJ86&lt;&gt;"", AK86&lt;&gt;""), SUM(AJ86:AK86), "")</f>
        <v/>
      </c>
      <c r="AM86" s="42" t="str">
        <f>IF(OR(AL86&lt;&gt;"", AI86&lt;&gt;""), AL86+AI86, "")</f>
        <v/>
      </c>
      <c r="AN86" s="9"/>
      <c r="BD86" s="43" t="str">
        <f>IF($B$11&lt;&gt;"", $B$11, "")</f>
        <v>Pre-School</v>
      </c>
      <c r="BE86" s="43" t="str">
        <f>IF($C79&lt;&gt;"", $C79, "")</f>
        <v/>
      </c>
      <c r="BF86" s="48" t="str">
        <f t="shared" ref="BF86:BP89" si="150">IF(AND(AD86&lt;&gt;"", D79&lt;&gt;""), (AD86/D79), "")</f>
        <v/>
      </c>
      <c r="BG86" s="48" t="str">
        <f t="shared" si="150"/>
        <v/>
      </c>
      <c r="BH86" s="49" t="str">
        <f t="shared" si="150"/>
        <v/>
      </c>
      <c r="BI86" s="48" t="str">
        <f t="shared" si="150"/>
        <v/>
      </c>
      <c r="BJ86" s="49" t="str">
        <f t="shared" si="150"/>
        <v/>
      </c>
      <c r="BK86" s="48" t="str">
        <f t="shared" si="150"/>
        <v/>
      </c>
      <c r="BL86" s="48" t="str">
        <f t="shared" si="150"/>
        <v/>
      </c>
      <c r="BM86" s="48" t="str">
        <f t="shared" si="150"/>
        <v/>
      </c>
      <c r="BN86" s="49" t="str">
        <f t="shared" si="150"/>
        <v/>
      </c>
      <c r="BO86" s="49" t="str">
        <f t="shared" si="150"/>
        <v/>
      </c>
      <c r="BP86" s="49" t="str">
        <f t="shared" si="150"/>
        <v/>
      </c>
      <c r="BR86" s="43" t="str">
        <f>IF($B$11&lt;&gt;"", $B$11, "")</f>
        <v>Pre-School</v>
      </c>
      <c r="BS86" s="43" t="str">
        <f>IF($C79&lt;&gt;"", $C79, "")</f>
        <v/>
      </c>
      <c r="BT86" s="48" t="str">
        <f t="shared" ref="BT86:CD89" si="151">IF(AND(Q86&lt;&gt;"", D79&lt;&gt;""), (Q86/D79), "")</f>
        <v/>
      </c>
      <c r="BU86" s="48" t="str">
        <f t="shared" si="151"/>
        <v/>
      </c>
      <c r="BV86" s="49" t="str">
        <f t="shared" si="151"/>
        <v/>
      </c>
      <c r="BW86" s="48" t="str">
        <f t="shared" si="151"/>
        <v/>
      </c>
      <c r="BX86" s="49" t="str">
        <f t="shared" si="151"/>
        <v/>
      </c>
      <c r="BY86" s="48" t="str">
        <f t="shared" si="151"/>
        <v/>
      </c>
      <c r="BZ86" s="48" t="str">
        <f t="shared" si="151"/>
        <v/>
      </c>
      <c r="CA86" s="48" t="str">
        <f t="shared" si="151"/>
        <v/>
      </c>
      <c r="CB86" s="49" t="str">
        <f t="shared" si="151"/>
        <v/>
      </c>
      <c r="CC86" s="49" t="str">
        <f t="shared" si="151"/>
        <v/>
      </c>
      <c r="CD86" s="49" t="str">
        <f t="shared" si="151"/>
        <v/>
      </c>
      <c r="CF86" s="43" t="str">
        <f>IF($B$11&lt;&gt;"", $B$11, "")</f>
        <v>Pre-School</v>
      </c>
      <c r="CG86" s="43" t="str">
        <f>IF(C$11&lt;&gt;"", C$11, "")</f>
        <v/>
      </c>
      <c r="CH86" s="48" t="str">
        <f t="shared" ref="CH86:CR89" si="152">IF(AND(AD86&lt;&gt;"", Q86&lt;&gt;""), (AD86/Q86), "")</f>
        <v/>
      </c>
      <c r="CI86" s="48" t="str">
        <f t="shared" si="152"/>
        <v/>
      </c>
      <c r="CJ86" s="49" t="str">
        <f t="shared" si="152"/>
        <v/>
      </c>
      <c r="CK86" s="48" t="str">
        <f t="shared" si="152"/>
        <v/>
      </c>
      <c r="CL86" s="49" t="str">
        <f t="shared" si="152"/>
        <v/>
      </c>
      <c r="CM86" s="48" t="str">
        <f t="shared" si="152"/>
        <v/>
      </c>
      <c r="CN86" s="48" t="str">
        <f t="shared" si="152"/>
        <v/>
      </c>
      <c r="CO86" s="48" t="str">
        <f t="shared" si="152"/>
        <v/>
      </c>
      <c r="CP86" s="49" t="str">
        <f t="shared" si="152"/>
        <v/>
      </c>
      <c r="CQ86" s="49" t="str">
        <f t="shared" si="152"/>
        <v/>
      </c>
      <c r="CR86" s="49" t="str">
        <f t="shared" si="152"/>
        <v/>
      </c>
    </row>
    <row r="87" spans="2:96" x14ac:dyDescent="0.3">
      <c r="O87" s="43" t="str">
        <f>IF($B$12&lt;&gt;"", $B$12, "")</f>
        <v>Primary School</v>
      </c>
      <c r="P87" s="43" t="str">
        <f>IF($C12&lt;&gt;"", $C12, "")</f>
        <v/>
      </c>
      <c r="Q87" s="2"/>
      <c r="R87" s="2"/>
      <c r="S87" s="42" t="str">
        <f t="shared" ref="S87:S89" si="153">IF(OR(Q87&lt;&gt;"", R87&lt;&gt;""), SUM(Q87:R87), "")</f>
        <v/>
      </c>
      <c r="T87" s="2"/>
      <c r="U87" s="42" t="str">
        <f>IF(OR(S87&lt;&gt;"", T87&lt;&gt;""), SUM(S87:T87), "")</f>
        <v/>
      </c>
      <c r="V87" s="2"/>
      <c r="W87" s="2"/>
      <c r="X87" s="2"/>
      <c r="Y87" s="42" t="str">
        <f>IF(OR(W87&lt;&gt;"", X87&lt;&gt;""), SUM(W87:X87), "")</f>
        <v/>
      </c>
      <c r="Z87" s="42" t="str">
        <f>IF(OR(Y87&lt;&gt;"", V87&lt;&gt;""), Y87+V87, "")</f>
        <v/>
      </c>
      <c r="AA87" s="9"/>
      <c r="AB87" s="43" t="str">
        <f>IF($B$12&lt;&gt;"", $B$12, "")</f>
        <v>Primary School</v>
      </c>
      <c r="AC87" s="43" t="str">
        <f>IF($C12&lt;&gt;"", $C12, "")</f>
        <v/>
      </c>
      <c r="AD87" s="2"/>
      <c r="AE87" s="2"/>
      <c r="AF87" s="42" t="str">
        <f t="shared" ref="AF87:AF89" si="154">IF(OR(AD87&lt;&gt;"", AE87&lt;&gt;""), SUM(AD87:AE87), "")</f>
        <v/>
      </c>
      <c r="AG87" s="2"/>
      <c r="AH87" s="42" t="str">
        <f>IF(OR(AF87&lt;&gt;"", AG87&lt;&gt;""), SUM(AF87:AG87), "")</f>
        <v/>
      </c>
      <c r="AI87" s="2"/>
      <c r="AJ87" s="2"/>
      <c r="AK87" s="2"/>
      <c r="AL87" s="42" t="str">
        <f>IF(OR(AJ87&lt;&gt;"", AK87&lt;&gt;""), SUM(AJ87:AK87), "")</f>
        <v/>
      </c>
      <c r="AM87" s="42" t="str">
        <f>IF(OR(AL87&lt;&gt;"", AI87&lt;&gt;""), AL87+AI87, "")</f>
        <v/>
      </c>
      <c r="AN87" s="9"/>
      <c r="BD87" s="43" t="str">
        <f>IF($B$12&lt;&gt;"", $B$12, "")</f>
        <v>Primary School</v>
      </c>
      <c r="BE87" s="43" t="str">
        <f>IF($C80&lt;&gt;"", $C80, "")</f>
        <v/>
      </c>
      <c r="BF87" s="48" t="str">
        <f t="shared" si="150"/>
        <v/>
      </c>
      <c r="BG87" s="48" t="str">
        <f t="shared" si="150"/>
        <v/>
      </c>
      <c r="BH87" s="49" t="str">
        <f t="shared" si="150"/>
        <v/>
      </c>
      <c r="BI87" s="48" t="str">
        <f t="shared" si="150"/>
        <v/>
      </c>
      <c r="BJ87" s="49" t="str">
        <f t="shared" si="150"/>
        <v/>
      </c>
      <c r="BK87" s="48" t="str">
        <f t="shared" si="150"/>
        <v/>
      </c>
      <c r="BL87" s="48" t="str">
        <f t="shared" si="150"/>
        <v/>
      </c>
      <c r="BM87" s="48" t="str">
        <f t="shared" si="150"/>
        <v/>
      </c>
      <c r="BN87" s="49" t="str">
        <f t="shared" si="150"/>
        <v/>
      </c>
      <c r="BO87" s="49" t="str">
        <f t="shared" si="150"/>
        <v/>
      </c>
      <c r="BP87" s="49" t="str">
        <f t="shared" si="150"/>
        <v/>
      </c>
      <c r="BR87" s="43" t="str">
        <f>IF($B$12&lt;&gt;"", $B$12, "")</f>
        <v>Primary School</v>
      </c>
      <c r="BS87" s="43" t="str">
        <f>IF($C80&lt;&gt;"", $C80, "")</f>
        <v/>
      </c>
      <c r="BT87" s="48" t="str">
        <f t="shared" si="151"/>
        <v/>
      </c>
      <c r="BU87" s="48" t="str">
        <f t="shared" si="151"/>
        <v/>
      </c>
      <c r="BV87" s="49" t="str">
        <f t="shared" si="151"/>
        <v/>
      </c>
      <c r="BW87" s="48" t="str">
        <f t="shared" si="151"/>
        <v/>
      </c>
      <c r="BX87" s="49" t="str">
        <f t="shared" si="151"/>
        <v/>
      </c>
      <c r="BY87" s="48" t="str">
        <f t="shared" si="151"/>
        <v/>
      </c>
      <c r="BZ87" s="48" t="str">
        <f t="shared" si="151"/>
        <v/>
      </c>
      <c r="CA87" s="48" t="str">
        <f t="shared" si="151"/>
        <v/>
      </c>
      <c r="CB87" s="49" t="str">
        <f t="shared" si="151"/>
        <v/>
      </c>
      <c r="CC87" s="49" t="str">
        <f t="shared" si="151"/>
        <v/>
      </c>
      <c r="CD87" s="49" t="str">
        <f t="shared" si="151"/>
        <v/>
      </c>
      <c r="CF87" s="43" t="str">
        <f>IF($B$12&lt;&gt;"", $B$12, "")</f>
        <v>Primary School</v>
      </c>
      <c r="CG87" s="43" t="str">
        <f>IF(C$12&lt;&gt;"", C$12, "")</f>
        <v/>
      </c>
      <c r="CH87" s="48" t="str">
        <f t="shared" si="152"/>
        <v/>
      </c>
      <c r="CI87" s="48" t="str">
        <f t="shared" si="152"/>
        <v/>
      </c>
      <c r="CJ87" s="49" t="str">
        <f t="shared" si="152"/>
        <v/>
      </c>
      <c r="CK87" s="48" t="str">
        <f t="shared" si="152"/>
        <v/>
      </c>
      <c r="CL87" s="49" t="str">
        <f t="shared" si="152"/>
        <v/>
      </c>
      <c r="CM87" s="48" t="str">
        <f t="shared" si="152"/>
        <v/>
      </c>
      <c r="CN87" s="48" t="str">
        <f t="shared" si="152"/>
        <v/>
      </c>
      <c r="CO87" s="48" t="str">
        <f t="shared" si="152"/>
        <v/>
      </c>
      <c r="CP87" s="49" t="str">
        <f t="shared" si="152"/>
        <v/>
      </c>
      <c r="CQ87" s="49" t="str">
        <f t="shared" si="152"/>
        <v/>
      </c>
      <c r="CR87" s="49" t="str">
        <f t="shared" si="152"/>
        <v/>
      </c>
    </row>
    <row r="88" spans="2:96" x14ac:dyDescent="0.3">
      <c r="O88" s="43" t="str">
        <f>IF($B$13&lt;&gt;"", $B$13, "")</f>
        <v>Secondary School</v>
      </c>
      <c r="P88" s="43" t="str">
        <f>IF($C13&lt;&gt;"", $C13, "")</f>
        <v/>
      </c>
      <c r="Q88" s="2"/>
      <c r="R88" s="2"/>
      <c r="S88" s="42" t="str">
        <f t="shared" si="153"/>
        <v/>
      </c>
      <c r="T88" s="2"/>
      <c r="U88" s="42" t="str">
        <f t="shared" ref="U88:U89" si="155">IF(OR(S88&lt;&gt;"", T88&lt;&gt;""), SUM(S88:T88), "")</f>
        <v/>
      </c>
      <c r="V88" s="2"/>
      <c r="W88" s="2"/>
      <c r="X88" s="2"/>
      <c r="Y88" s="42" t="str">
        <f t="shared" ref="Y88:Y89" si="156">IF(OR(W88&lt;&gt;"", X88&lt;&gt;""), SUM(W88:X88), "")</f>
        <v/>
      </c>
      <c r="Z88" s="42" t="str">
        <f t="shared" ref="Z88:Z89" si="157">IF(OR(Y88&lt;&gt;"", V88&lt;&gt;""), Y88+V88, "")</f>
        <v/>
      </c>
      <c r="AA88" s="9"/>
      <c r="AB88" s="43" t="str">
        <f>IF($B$13&lt;&gt;"", $B$13, "")</f>
        <v>Secondary School</v>
      </c>
      <c r="AC88" s="43" t="str">
        <f>IF($C13&lt;&gt;"", $C13, "")</f>
        <v/>
      </c>
      <c r="AD88" s="2"/>
      <c r="AE88" s="2"/>
      <c r="AF88" s="42" t="str">
        <f t="shared" si="154"/>
        <v/>
      </c>
      <c r="AG88" s="2"/>
      <c r="AH88" s="42" t="str">
        <f t="shared" ref="AH88:AH89" si="158">IF(OR(AF88&lt;&gt;"", AG88&lt;&gt;""), SUM(AF88:AG88), "")</f>
        <v/>
      </c>
      <c r="AI88" s="2"/>
      <c r="AJ88" s="2"/>
      <c r="AK88" s="2"/>
      <c r="AL88" s="42" t="str">
        <f t="shared" ref="AL88:AL89" si="159">IF(OR(AJ88&lt;&gt;"", AK88&lt;&gt;""), SUM(AJ88:AK88), "")</f>
        <v/>
      </c>
      <c r="AM88" s="42" t="str">
        <f t="shared" ref="AM88:AM89" si="160">IF(OR(AL88&lt;&gt;"", AI88&lt;&gt;""), AL88+AI88, "")</f>
        <v/>
      </c>
      <c r="AN88" s="9"/>
      <c r="BD88" s="43" t="str">
        <f>IF($B$13&lt;&gt;"", $B$13, "")</f>
        <v>Secondary School</v>
      </c>
      <c r="BE88" s="43" t="str">
        <f>IF($C81&lt;&gt;"", $C81, "")</f>
        <v/>
      </c>
      <c r="BF88" s="48" t="str">
        <f t="shared" si="150"/>
        <v/>
      </c>
      <c r="BG88" s="48" t="str">
        <f t="shared" si="150"/>
        <v/>
      </c>
      <c r="BH88" s="49" t="str">
        <f t="shared" si="150"/>
        <v/>
      </c>
      <c r="BI88" s="48" t="str">
        <f t="shared" si="150"/>
        <v/>
      </c>
      <c r="BJ88" s="49" t="str">
        <f t="shared" si="150"/>
        <v/>
      </c>
      <c r="BK88" s="48" t="str">
        <f t="shared" si="150"/>
        <v/>
      </c>
      <c r="BL88" s="48" t="str">
        <f t="shared" si="150"/>
        <v/>
      </c>
      <c r="BM88" s="48" t="str">
        <f t="shared" si="150"/>
        <v/>
      </c>
      <c r="BN88" s="49" t="str">
        <f t="shared" si="150"/>
        <v/>
      </c>
      <c r="BO88" s="49" t="str">
        <f t="shared" si="150"/>
        <v/>
      </c>
      <c r="BP88" s="49" t="str">
        <f t="shared" si="150"/>
        <v/>
      </c>
      <c r="BR88" s="43" t="str">
        <f>IF($B$13&lt;&gt;"", $B$13, "")</f>
        <v>Secondary School</v>
      </c>
      <c r="BS88" s="43" t="str">
        <f>IF($C81&lt;&gt;"", $C81, "")</f>
        <v/>
      </c>
      <c r="BT88" s="48" t="str">
        <f t="shared" si="151"/>
        <v/>
      </c>
      <c r="BU88" s="48" t="str">
        <f t="shared" si="151"/>
        <v/>
      </c>
      <c r="BV88" s="49" t="str">
        <f t="shared" si="151"/>
        <v/>
      </c>
      <c r="BW88" s="48" t="str">
        <f t="shared" si="151"/>
        <v/>
      </c>
      <c r="BX88" s="49" t="str">
        <f t="shared" si="151"/>
        <v/>
      </c>
      <c r="BY88" s="48" t="str">
        <f t="shared" si="151"/>
        <v/>
      </c>
      <c r="BZ88" s="48" t="str">
        <f t="shared" si="151"/>
        <v/>
      </c>
      <c r="CA88" s="48" t="str">
        <f t="shared" si="151"/>
        <v/>
      </c>
      <c r="CB88" s="49" t="str">
        <f t="shared" si="151"/>
        <v/>
      </c>
      <c r="CC88" s="49" t="str">
        <f t="shared" si="151"/>
        <v/>
      </c>
      <c r="CD88" s="49" t="str">
        <f t="shared" si="151"/>
        <v/>
      </c>
      <c r="CF88" s="43" t="str">
        <f>IF($B$13&lt;&gt;"", $B$13, "")</f>
        <v>Secondary School</v>
      </c>
      <c r="CG88" s="43" t="str">
        <f>IF(C$13&lt;&gt;"", C$13, "")</f>
        <v/>
      </c>
      <c r="CH88" s="48" t="str">
        <f t="shared" si="152"/>
        <v/>
      </c>
      <c r="CI88" s="48" t="str">
        <f t="shared" si="152"/>
        <v/>
      </c>
      <c r="CJ88" s="49" t="str">
        <f t="shared" si="152"/>
        <v/>
      </c>
      <c r="CK88" s="48" t="str">
        <f t="shared" si="152"/>
        <v/>
      </c>
      <c r="CL88" s="49" t="str">
        <f t="shared" si="152"/>
        <v/>
      </c>
      <c r="CM88" s="48" t="str">
        <f t="shared" si="152"/>
        <v/>
      </c>
      <c r="CN88" s="48" t="str">
        <f t="shared" si="152"/>
        <v/>
      </c>
      <c r="CO88" s="48" t="str">
        <f t="shared" si="152"/>
        <v/>
      </c>
      <c r="CP88" s="49" t="str">
        <f t="shared" si="152"/>
        <v/>
      </c>
      <c r="CQ88" s="49" t="str">
        <f t="shared" si="152"/>
        <v/>
      </c>
      <c r="CR88" s="49" t="str">
        <f t="shared" si="152"/>
        <v/>
      </c>
    </row>
    <row r="89" spans="2:96" x14ac:dyDescent="0.3">
      <c r="O89" s="43" t="str">
        <f>IF($B$14&lt;&gt;"", $B$14, "")</f>
        <v>Tertiary</v>
      </c>
      <c r="P89" s="43" t="str">
        <f>IF($C14&lt;&gt;"", $C14, "")</f>
        <v/>
      </c>
      <c r="Q89" s="2"/>
      <c r="R89" s="2"/>
      <c r="S89" s="42" t="str">
        <f t="shared" si="153"/>
        <v/>
      </c>
      <c r="T89" s="2"/>
      <c r="U89" s="42" t="str">
        <f t="shared" si="155"/>
        <v/>
      </c>
      <c r="V89" s="2"/>
      <c r="W89" s="2"/>
      <c r="X89" s="2"/>
      <c r="Y89" s="42" t="str">
        <f t="shared" si="156"/>
        <v/>
      </c>
      <c r="Z89" s="42" t="str">
        <f t="shared" si="157"/>
        <v/>
      </c>
      <c r="AA89" s="9"/>
      <c r="AB89" s="43" t="str">
        <f>IF($B$14&lt;&gt;"", $B$14, "")</f>
        <v>Tertiary</v>
      </c>
      <c r="AC89" s="43" t="str">
        <f>IF($C14&lt;&gt;"", $C14, "")</f>
        <v/>
      </c>
      <c r="AD89" s="2"/>
      <c r="AE89" s="2"/>
      <c r="AF89" s="42" t="str">
        <f t="shared" si="154"/>
        <v/>
      </c>
      <c r="AG89" s="2"/>
      <c r="AH89" s="42" t="str">
        <f t="shared" si="158"/>
        <v/>
      </c>
      <c r="AI89" s="2"/>
      <c r="AJ89" s="2"/>
      <c r="AK89" s="2"/>
      <c r="AL89" s="42" t="str">
        <f t="shared" si="159"/>
        <v/>
      </c>
      <c r="AM89" s="42" t="str">
        <f t="shared" si="160"/>
        <v/>
      </c>
      <c r="AN89" s="9"/>
      <c r="BD89" s="43" t="str">
        <f>IF($B$14&lt;&gt;"", $B$14, "")</f>
        <v>Tertiary</v>
      </c>
      <c r="BE89" s="43" t="str">
        <f>IF($C82&lt;&gt;"", $C82, "")</f>
        <v/>
      </c>
      <c r="BF89" s="48" t="str">
        <f t="shared" si="150"/>
        <v/>
      </c>
      <c r="BG89" s="48" t="str">
        <f t="shared" si="150"/>
        <v/>
      </c>
      <c r="BH89" s="49" t="str">
        <f t="shared" si="150"/>
        <v/>
      </c>
      <c r="BI89" s="48" t="str">
        <f t="shared" si="150"/>
        <v/>
      </c>
      <c r="BJ89" s="49" t="str">
        <f t="shared" si="150"/>
        <v/>
      </c>
      <c r="BK89" s="48" t="str">
        <f t="shared" si="150"/>
        <v/>
      </c>
      <c r="BL89" s="48" t="str">
        <f t="shared" si="150"/>
        <v/>
      </c>
      <c r="BM89" s="48" t="str">
        <f t="shared" si="150"/>
        <v/>
      </c>
      <c r="BN89" s="49" t="str">
        <f t="shared" si="150"/>
        <v/>
      </c>
      <c r="BO89" s="49" t="str">
        <f t="shared" si="150"/>
        <v/>
      </c>
      <c r="BP89" s="49" t="str">
        <f t="shared" si="150"/>
        <v/>
      </c>
      <c r="BR89" s="43" t="str">
        <f>IF($B$14&lt;&gt;"", $B$14, "")</f>
        <v>Tertiary</v>
      </c>
      <c r="BS89" s="43" t="str">
        <f>IF($C82&lt;&gt;"", $C82, "")</f>
        <v/>
      </c>
      <c r="BT89" s="48" t="str">
        <f t="shared" si="151"/>
        <v/>
      </c>
      <c r="BU89" s="48" t="str">
        <f t="shared" si="151"/>
        <v/>
      </c>
      <c r="BV89" s="49" t="str">
        <f t="shared" si="151"/>
        <v/>
      </c>
      <c r="BW89" s="48" t="str">
        <f t="shared" si="151"/>
        <v/>
      </c>
      <c r="BX89" s="49" t="str">
        <f t="shared" si="151"/>
        <v/>
      </c>
      <c r="BY89" s="48" t="str">
        <f t="shared" si="151"/>
        <v/>
      </c>
      <c r="BZ89" s="48" t="str">
        <f t="shared" si="151"/>
        <v/>
      </c>
      <c r="CA89" s="48" t="str">
        <f t="shared" si="151"/>
        <v/>
      </c>
      <c r="CB89" s="49" t="str">
        <f t="shared" si="151"/>
        <v/>
      </c>
      <c r="CC89" s="49" t="str">
        <f t="shared" si="151"/>
        <v/>
      </c>
      <c r="CD89" s="49" t="str">
        <f t="shared" si="151"/>
        <v/>
      </c>
      <c r="CF89" s="43" t="str">
        <f>IF($B$14&lt;&gt;"", $B$14, "")</f>
        <v>Tertiary</v>
      </c>
      <c r="CG89" s="43" t="str">
        <f>IF(C$14&lt;&gt;"", C$14, "")</f>
        <v/>
      </c>
      <c r="CH89" s="48" t="str">
        <f t="shared" si="152"/>
        <v/>
      </c>
      <c r="CI89" s="48" t="str">
        <f t="shared" si="152"/>
        <v/>
      </c>
      <c r="CJ89" s="49" t="str">
        <f t="shared" si="152"/>
        <v/>
      </c>
      <c r="CK89" s="48" t="str">
        <f t="shared" si="152"/>
        <v/>
      </c>
      <c r="CL89" s="49" t="str">
        <f t="shared" si="152"/>
        <v/>
      </c>
      <c r="CM89" s="48" t="str">
        <f t="shared" si="152"/>
        <v/>
      </c>
      <c r="CN89" s="48" t="str">
        <f t="shared" si="152"/>
        <v/>
      </c>
      <c r="CO89" s="48" t="str">
        <f t="shared" si="152"/>
        <v/>
      </c>
      <c r="CP89" s="49" t="str">
        <f t="shared" si="152"/>
        <v/>
      </c>
      <c r="CQ89" s="49" t="str">
        <f t="shared" si="152"/>
        <v/>
      </c>
      <c r="CR89" s="49" t="str">
        <f t="shared" si="152"/>
        <v/>
      </c>
    </row>
    <row r="90" spans="2:96" x14ac:dyDescent="0.3">
      <c r="O90" s="35"/>
      <c r="P90" s="35"/>
      <c r="Q90" s="40"/>
      <c r="R90" s="40"/>
      <c r="S90" s="40"/>
      <c r="T90" s="40"/>
      <c r="U90" s="40"/>
      <c r="V90" s="40"/>
      <c r="W90" s="40"/>
      <c r="X90" s="40"/>
      <c r="Y90" s="40"/>
      <c r="Z90" s="40"/>
      <c r="AA90" s="40"/>
      <c r="AB90" s="35"/>
      <c r="AC90" s="35"/>
      <c r="AD90" s="40"/>
      <c r="AE90" s="40"/>
      <c r="AF90" s="40"/>
      <c r="AG90" s="40"/>
      <c r="AH90" s="40"/>
      <c r="AI90" s="40"/>
      <c r="AJ90" s="40"/>
      <c r="AK90" s="40"/>
      <c r="AL90" s="40"/>
      <c r="AM90" s="40"/>
      <c r="AN90" s="40"/>
      <c r="BD90" s="35"/>
      <c r="BE90" s="35"/>
      <c r="BF90" s="41"/>
      <c r="BG90" s="41"/>
      <c r="BH90" s="41"/>
      <c r="BI90" s="41"/>
      <c r="BJ90" s="41"/>
      <c r="BK90" s="41"/>
      <c r="BL90" s="41"/>
      <c r="BM90" s="41"/>
      <c r="BN90" s="41"/>
      <c r="BO90" s="41"/>
      <c r="BP90" s="41"/>
      <c r="BR90" s="35"/>
      <c r="BS90" s="35"/>
      <c r="BT90" s="41"/>
      <c r="BU90" s="41"/>
      <c r="BV90" s="41"/>
      <c r="BW90" s="41"/>
      <c r="BX90" s="41"/>
      <c r="BY90" s="41"/>
      <c r="BZ90" s="41"/>
      <c r="CA90" s="41"/>
      <c r="CB90" s="41"/>
      <c r="CC90" s="41"/>
      <c r="CD90" s="41"/>
      <c r="CF90" s="35"/>
      <c r="CG90" s="35"/>
      <c r="CH90" s="41"/>
      <c r="CI90" s="41"/>
      <c r="CJ90" s="41"/>
      <c r="CK90" s="41"/>
      <c r="CL90" s="41"/>
      <c r="CM90" s="41"/>
      <c r="CN90" s="41"/>
      <c r="CO90" s="41"/>
      <c r="CP90" s="41"/>
      <c r="CQ90" s="41"/>
      <c r="CR90" s="41"/>
    </row>
    <row r="91" spans="2:96" x14ac:dyDescent="0.3">
      <c r="O91" s="11" t="s">
        <v>26</v>
      </c>
      <c r="P91" s="35"/>
      <c r="Q91" s="40"/>
      <c r="R91" s="40"/>
      <c r="S91" s="40"/>
      <c r="T91" s="40"/>
      <c r="U91" s="40"/>
      <c r="V91" s="40"/>
      <c r="W91" s="40"/>
      <c r="X91" s="40"/>
      <c r="Y91" s="40"/>
      <c r="Z91" s="40"/>
      <c r="AA91" s="40"/>
      <c r="AB91" s="11" t="s">
        <v>26</v>
      </c>
      <c r="AC91" s="35"/>
      <c r="AD91" s="40"/>
      <c r="AE91" s="40"/>
      <c r="AF91" s="40"/>
      <c r="AG91" s="40"/>
      <c r="AH91" s="40"/>
      <c r="AI91" s="40"/>
      <c r="AJ91" s="40"/>
      <c r="AK91" s="40"/>
      <c r="AL91" s="40"/>
      <c r="AM91" s="40"/>
      <c r="AN91" s="40"/>
      <c r="BD91" s="11" t="s">
        <v>26</v>
      </c>
      <c r="BE91" s="35"/>
      <c r="BF91" s="41"/>
      <c r="BG91" s="41"/>
      <c r="BH91" s="41"/>
      <c r="BI91" s="41"/>
      <c r="BJ91" s="41"/>
      <c r="BK91" s="41"/>
      <c r="BL91" s="41"/>
      <c r="BM91" s="41"/>
      <c r="BN91" s="41"/>
      <c r="BO91" s="41"/>
      <c r="BP91" s="41"/>
      <c r="BR91" s="11" t="s">
        <v>26</v>
      </c>
      <c r="BS91" s="35"/>
      <c r="BT91" s="41"/>
      <c r="BU91" s="41"/>
      <c r="BV91" s="41"/>
      <c r="BW91" s="41"/>
      <c r="BX91" s="41"/>
      <c r="BY91" s="41"/>
      <c r="BZ91" s="41"/>
      <c r="CA91" s="41"/>
      <c r="CB91" s="41"/>
      <c r="CC91" s="41"/>
      <c r="CD91" s="41"/>
      <c r="CF91" s="11" t="s">
        <v>26</v>
      </c>
      <c r="CG91" s="35"/>
      <c r="CH91" s="41"/>
      <c r="CI91" s="41"/>
      <c r="CJ91" s="41"/>
      <c r="CK91" s="41"/>
      <c r="CL91" s="41"/>
      <c r="CM91" s="41"/>
      <c r="CN91" s="41"/>
      <c r="CO91" s="41"/>
      <c r="CP91" s="41"/>
      <c r="CQ91" s="41"/>
      <c r="CR91" s="41"/>
    </row>
    <row r="92" spans="2:96" x14ac:dyDescent="0.3">
      <c r="O92" s="35"/>
      <c r="P92" s="37" t="s">
        <v>11</v>
      </c>
      <c r="Q92" s="44" t="str">
        <f t="shared" ref="Q92:AA92" si="161">IF(D10&lt;&gt;"",D10, "")</f>
        <v>y &lt; 1.25</v>
      </c>
      <c r="R92" s="44" t="str">
        <f t="shared" si="161"/>
        <v>1.25 &lt; y &lt; 2.5</v>
      </c>
      <c r="S92" s="44" t="str">
        <f t="shared" si="161"/>
        <v>y &lt; 2.5</v>
      </c>
      <c r="T92" s="44" t="str">
        <f t="shared" si="161"/>
        <v>2.5 &lt; y &lt; 4</v>
      </c>
      <c r="U92" s="44" t="str">
        <f t="shared" si="161"/>
        <v>y &lt; 4</v>
      </c>
      <c r="V92" s="44" t="str">
        <f t="shared" si="161"/>
        <v>4 &lt; y &lt; 10</v>
      </c>
      <c r="W92" s="44" t="str">
        <f t="shared" si="161"/>
        <v>10 &lt; y &lt; 50</v>
      </c>
      <c r="X92" s="44" t="str">
        <f t="shared" si="161"/>
        <v>y &gt; 50</v>
      </c>
      <c r="Y92" s="44" t="str">
        <f t="shared" si="161"/>
        <v>y &gt; 10</v>
      </c>
      <c r="Z92" s="44" t="str">
        <f t="shared" si="161"/>
        <v>y &gt; 4</v>
      </c>
      <c r="AA92" s="44" t="str">
        <f t="shared" si="161"/>
        <v>Total</v>
      </c>
      <c r="AB92" s="35"/>
      <c r="AC92" s="37" t="s">
        <v>11</v>
      </c>
      <c r="AD92" s="44" t="str">
        <f t="shared" ref="AD92:AN92" si="162">IF(D10&lt;&gt;"",D10, "")</f>
        <v>y &lt; 1.25</v>
      </c>
      <c r="AE92" s="44" t="str">
        <f t="shared" si="162"/>
        <v>1.25 &lt; y &lt; 2.5</v>
      </c>
      <c r="AF92" s="44" t="str">
        <f t="shared" si="162"/>
        <v>y &lt; 2.5</v>
      </c>
      <c r="AG92" s="44" t="str">
        <f t="shared" si="162"/>
        <v>2.5 &lt; y &lt; 4</v>
      </c>
      <c r="AH92" s="44" t="str">
        <f t="shared" si="162"/>
        <v>y &lt; 4</v>
      </c>
      <c r="AI92" s="44" t="str">
        <f t="shared" si="162"/>
        <v>4 &lt; y &lt; 10</v>
      </c>
      <c r="AJ92" s="44" t="str">
        <f t="shared" si="162"/>
        <v>10 &lt; y &lt; 50</v>
      </c>
      <c r="AK92" s="44" t="str">
        <f t="shared" si="162"/>
        <v>y &gt; 50</v>
      </c>
      <c r="AL92" s="44" t="str">
        <f t="shared" si="162"/>
        <v>y &gt; 10</v>
      </c>
      <c r="AM92" s="44" t="str">
        <f t="shared" si="162"/>
        <v>y &gt; 4</v>
      </c>
      <c r="AN92" s="44" t="str">
        <f t="shared" si="162"/>
        <v>Total</v>
      </c>
      <c r="BD92" s="35"/>
      <c r="BE92" s="37" t="s">
        <v>11</v>
      </c>
      <c r="BF92" s="50" t="str">
        <f t="shared" ref="BF92:BP92" si="163">IF(D10&lt;&gt;"",D10, "")</f>
        <v>y &lt; 1.25</v>
      </c>
      <c r="BG92" s="50" t="str">
        <f t="shared" si="163"/>
        <v>1.25 &lt; y &lt; 2.5</v>
      </c>
      <c r="BH92" s="50" t="str">
        <f t="shared" si="163"/>
        <v>y &lt; 2.5</v>
      </c>
      <c r="BI92" s="50" t="str">
        <f t="shared" si="163"/>
        <v>2.5 &lt; y &lt; 4</v>
      </c>
      <c r="BJ92" s="50" t="str">
        <f t="shared" si="163"/>
        <v>y &lt; 4</v>
      </c>
      <c r="BK92" s="50" t="str">
        <f t="shared" si="163"/>
        <v>4 &lt; y &lt; 10</v>
      </c>
      <c r="BL92" s="50" t="str">
        <f t="shared" si="163"/>
        <v>10 &lt; y &lt; 50</v>
      </c>
      <c r="BM92" s="50" t="str">
        <f t="shared" si="163"/>
        <v>y &gt; 50</v>
      </c>
      <c r="BN92" s="50" t="str">
        <f t="shared" si="163"/>
        <v>y &gt; 10</v>
      </c>
      <c r="BO92" s="50" t="str">
        <f t="shared" si="163"/>
        <v>y &gt; 4</v>
      </c>
      <c r="BP92" s="50" t="str">
        <f t="shared" si="163"/>
        <v>Total</v>
      </c>
      <c r="BR92" s="35"/>
      <c r="BS92" s="37" t="s">
        <v>11</v>
      </c>
      <c r="BT92" s="50" t="str">
        <f t="shared" ref="BT92:CD92" si="164">IF(D10&lt;&gt;"",D10, "")</f>
        <v>y &lt; 1.25</v>
      </c>
      <c r="BU92" s="50" t="str">
        <f t="shared" si="164"/>
        <v>1.25 &lt; y &lt; 2.5</v>
      </c>
      <c r="BV92" s="50" t="str">
        <f t="shared" si="164"/>
        <v>y &lt; 2.5</v>
      </c>
      <c r="BW92" s="50" t="str">
        <f t="shared" si="164"/>
        <v>2.5 &lt; y &lt; 4</v>
      </c>
      <c r="BX92" s="50" t="str">
        <f t="shared" si="164"/>
        <v>y &lt; 4</v>
      </c>
      <c r="BY92" s="50" t="str">
        <f t="shared" si="164"/>
        <v>4 &lt; y &lt; 10</v>
      </c>
      <c r="BZ92" s="50" t="str">
        <f t="shared" si="164"/>
        <v>10 &lt; y &lt; 50</v>
      </c>
      <c r="CA92" s="50" t="str">
        <f t="shared" si="164"/>
        <v>y &gt; 50</v>
      </c>
      <c r="CB92" s="50" t="str">
        <f t="shared" si="164"/>
        <v>y &gt; 10</v>
      </c>
      <c r="CC92" s="50" t="str">
        <f t="shared" si="164"/>
        <v>y &gt; 4</v>
      </c>
      <c r="CD92" s="50" t="str">
        <f t="shared" si="164"/>
        <v>Total</v>
      </c>
      <c r="CF92" s="35"/>
      <c r="CG92" s="37" t="s">
        <v>11</v>
      </c>
      <c r="CH92" s="50" t="str">
        <f t="shared" ref="CH92:CR92" si="165">IF(D10&lt;&gt;"",D10, "")</f>
        <v>y &lt; 1.25</v>
      </c>
      <c r="CI92" s="50" t="str">
        <f t="shared" si="165"/>
        <v>1.25 &lt; y &lt; 2.5</v>
      </c>
      <c r="CJ92" s="50" t="str">
        <f t="shared" si="165"/>
        <v>y &lt; 2.5</v>
      </c>
      <c r="CK92" s="50" t="str">
        <f t="shared" si="165"/>
        <v>2.5 &lt; y &lt; 4</v>
      </c>
      <c r="CL92" s="50" t="str">
        <f t="shared" si="165"/>
        <v>y &lt; 4</v>
      </c>
      <c r="CM92" s="50" t="str">
        <f t="shared" si="165"/>
        <v>4 &lt; y &lt; 10</v>
      </c>
      <c r="CN92" s="50" t="str">
        <f t="shared" si="165"/>
        <v>10 &lt; y &lt; 50</v>
      </c>
      <c r="CO92" s="50" t="str">
        <f t="shared" si="165"/>
        <v>y &gt; 50</v>
      </c>
      <c r="CP92" s="50" t="str">
        <f t="shared" si="165"/>
        <v>y &gt; 10</v>
      </c>
      <c r="CQ92" s="50" t="str">
        <f t="shared" si="165"/>
        <v>y &gt; 4</v>
      </c>
      <c r="CR92" s="50" t="str">
        <f t="shared" si="165"/>
        <v>Total</v>
      </c>
    </row>
    <row r="93" spans="2:96" x14ac:dyDescent="0.3">
      <c r="O93" s="43" t="str">
        <f>IF($B$11&lt;&gt;"", $B$11, "")</f>
        <v>Pre-School</v>
      </c>
      <c r="P93" s="43" t="str">
        <f>IF($C11&lt;&gt;"", $C11, "")</f>
        <v/>
      </c>
      <c r="Q93" s="46" t="str">
        <f t="shared" ref="Q93:AA93" si="166">IF(OR(Q79&lt;&gt;"", Q86&lt;&gt;""), (Q79+Q86), "")</f>
        <v/>
      </c>
      <c r="R93" s="46" t="str">
        <f t="shared" si="166"/>
        <v/>
      </c>
      <c r="S93" s="42" t="str">
        <f t="shared" si="166"/>
        <v/>
      </c>
      <c r="T93" s="46" t="str">
        <f t="shared" si="166"/>
        <v/>
      </c>
      <c r="U93" s="42" t="str">
        <f t="shared" si="166"/>
        <v/>
      </c>
      <c r="V93" s="46" t="str">
        <f t="shared" si="166"/>
        <v/>
      </c>
      <c r="W93" s="46" t="str">
        <f t="shared" si="166"/>
        <v/>
      </c>
      <c r="X93" s="46" t="str">
        <f t="shared" si="166"/>
        <v/>
      </c>
      <c r="Y93" s="42" t="str">
        <f t="shared" si="166"/>
        <v/>
      </c>
      <c r="Z93" s="42" t="str">
        <f t="shared" si="166"/>
        <v/>
      </c>
      <c r="AA93" s="42" t="str">
        <f t="shared" si="166"/>
        <v/>
      </c>
      <c r="AB93" s="43" t="str">
        <f>IF($B$11&lt;&gt;"", $B$11, "")</f>
        <v>Pre-School</v>
      </c>
      <c r="AC93" s="43" t="str">
        <f>IF($C11&lt;&gt;"", $C11, "")</f>
        <v/>
      </c>
      <c r="AD93" s="46" t="str">
        <f t="shared" ref="AD93:AN93" si="167">IF(OR(AD79&lt;&gt;"", AD86&lt;&gt;""), (AD79+AD86), "")</f>
        <v/>
      </c>
      <c r="AE93" s="46" t="str">
        <f t="shared" si="167"/>
        <v/>
      </c>
      <c r="AF93" s="42" t="str">
        <f t="shared" si="167"/>
        <v/>
      </c>
      <c r="AG93" s="46" t="str">
        <f t="shared" si="167"/>
        <v/>
      </c>
      <c r="AH93" s="42" t="str">
        <f t="shared" si="167"/>
        <v/>
      </c>
      <c r="AI93" s="46" t="str">
        <f t="shared" si="167"/>
        <v/>
      </c>
      <c r="AJ93" s="46" t="str">
        <f t="shared" si="167"/>
        <v/>
      </c>
      <c r="AK93" s="46" t="str">
        <f t="shared" si="167"/>
        <v/>
      </c>
      <c r="AL93" s="42" t="str">
        <f t="shared" si="167"/>
        <v/>
      </c>
      <c r="AM93" s="42" t="str">
        <f t="shared" si="167"/>
        <v/>
      </c>
      <c r="AN93" s="42" t="str">
        <f t="shared" si="167"/>
        <v/>
      </c>
      <c r="BD93" s="43" t="str">
        <f>IF($B$11&lt;&gt;"", $B$11, "")</f>
        <v>Pre-School</v>
      </c>
      <c r="BE93" s="43" t="str">
        <f>IF($C11&lt;&gt;"", $C11, "")</f>
        <v/>
      </c>
      <c r="BF93" s="48" t="str">
        <f t="shared" ref="BF93:BP93" si="168">IF(OR(BF79&lt;&gt;"", BF86&lt;&gt;""), (BF79+BF86), "")</f>
        <v/>
      </c>
      <c r="BG93" s="48" t="str">
        <f t="shared" si="168"/>
        <v/>
      </c>
      <c r="BH93" s="49" t="str">
        <f t="shared" si="168"/>
        <v/>
      </c>
      <c r="BI93" s="48" t="str">
        <f t="shared" si="168"/>
        <v/>
      </c>
      <c r="BJ93" s="49" t="str">
        <f t="shared" si="168"/>
        <v/>
      </c>
      <c r="BK93" s="48" t="str">
        <f t="shared" si="168"/>
        <v/>
      </c>
      <c r="BL93" s="48" t="str">
        <f t="shared" si="168"/>
        <v/>
      </c>
      <c r="BM93" s="48" t="str">
        <f t="shared" si="168"/>
        <v/>
      </c>
      <c r="BN93" s="49" t="str">
        <f t="shared" si="168"/>
        <v/>
      </c>
      <c r="BO93" s="49" t="str">
        <f t="shared" si="168"/>
        <v/>
      </c>
      <c r="BP93" s="49" t="str">
        <f t="shared" si="168"/>
        <v/>
      </c>
      <c r="BR93" s="43" t="str">
        <f>IF($B$11&lt;&gt;"", $B$11, "")</f>
        <v>Pre-School</v>
      </c>
      <c r="BS93" s="43" t="str">
        <f>IF($C11&lt;&gt;"", $C11, "")</f>
        <v/>
      </c>
      <c r="BT93" s="48" t="str">
        <f t="shared" ref="BT93:CD93" si="169">IF(OR(BT79&lt;&gt;"", BT86&lt;&gt;""), (BT79+BT86), "")</f>
        <v/>
      </c>
      <c r="BU93" s="48" t="str">
        <f t="shared" si="169"/>
        <v/>
      </c>
      <c r="BV93" s="49" t="str">
        <f t="shared" si="169"/>
        <v/>
      </c>
      <c r="BW93" s="48" t="str">
        <f t="shared" si="169"/>
        <v/>
      </c>
      <c r="BX93" s="49" t="str">
        <f t="shared" si="169"/>
        <v/>
      </c>
      <c r="BY93" s="48" t="str">
        <f t="shared" si="169"/>
        <v/>
      </c>
      <c r="BZ93" s="48" t="str">
        <f t="shared" si="169"/>
        <v/>
      </c>
      <c r="CA93" s="48" t="str">
        <f t="shared" si="169"/>
        <v/>
      </c>
      <c r="CB93" s="49" t="str">
        <f t="shared" si="169"/>
        <v/>
      </c>
      <c r="CC93" s="49" t="str">
        <f t="shared" si="169"/>
        <v/>
      </c>
      <c r="CD93" s="49" t="str">
        <f t="shared" si="169"/>
        <v/>
      </c>
      <c r="CF93" s="43" t="str">
        <f>IF($B$11&lt;&gt;"", $B$11, "")</f>
        <v>Pre-School</v>
      </c>
      <c r="CG93" s="43" t="str">
        <f>IF(C$11&lt;&gt;"", C$11, "")</f>
        <v/>
      </c>
      <c r="CH93" s="48" t="str">
        <f t="shared" ref="CH93:CR96" si="170">IF(AND(AD93&lt;&gt;"", Q93&lt;&gt;""), (AD93/Q93), "")</f>
        <v/>
      </c>
      <c r="CI93" s="48" t="str">
        <f t="shared" si="170"/>
        <v/>
      </c>
      <c r="CJ93" s="49" t="str">
        <f t="shared" si="170"/>
        <v/>
      </c>
      <c r="CK93" s="48" t="str">
        <f t="shared" si="170"/>
        <v/>
      </c>
      <c r="CL93" s="49" t="str">
        <f t="shared" si="170"/>
        <v/>
      </c>
      <c r="CM93" s="48" t="str">
        <f t="shared" si="170"/>
        <v/>
      </c>
      <c r="CN93" s="48" t="str">
        <f t="shared" si="170"/>
        <v/>
      </c>
      <c r="CO93" s="48" t="str">
        <f t="shared" si="170"/>
        <v/>
      </c>
      <c r="CP93" s="49" t="str">
        <f t="shared" si="170"/>
        <v/>
      </c>
      <c r="CQ93" s="49" t="str">
        <f t="shared" si="170"/>
        <v/>
      </c>
      <c r="CR93" s="49" t="str">
        <f t="shared" si="170"/>
        <v/>
      </c>
    </row>
    <row r="94" spans="2:96" x14ac:dyDescent="0.3">
      <c r="O94" s="43" t="str">
        <f>IF($B$12&lt;&gt;"", $B$12, "")</f>
        <v>Primary School</v>
      </c>
      <c r="P94" s="43" t="str">
        <f>IF($C12&lt;&gt;"", $C12, "")</f>
        <v/>
      </c>
      <c r="Q94" s="46" t="str">
        <f t="shared" ref="Q94:AA94" si="171">IF(OR(Q80&lt;&gt;"", Q87&lt;&gt;""), (Q80+Q87), "")</f>
        <v/>
      </c>
      <c r="R94" s="46" t="str">
        <f t="shared" si="171"/>
        <v/>
      </c>
      <c r="S94" s="42" t="str">
        <f t="shared" si="171"/>
        <v/>
      </c>
      <c r="T94" s="46" t="str">
        <f t="shared" si="171"/>
        <v/>
      </c>
      <c r="U94" s="42" t="str">
        <f t="shared" si="171"/>
        <v/>
      </c>
      <c r="V94" s="46" t="str">
        <f t="shared" si="171"/>
        <v/>
      </c>
      <c r="W94" s="46" t="str">
        <f t="shared" si="171"/>
        <v/>
      </c>
      <c r="X94" s="46" t="str">
        <f t="shared" si="171"/>
        <v/>
      </c>
      <c r="Y94" s="42" t="str">
        <f t="shared" si="171"/>
        <v/>
      </c>
      <c r="Z94" s="42" t="str">
        <f t="shared" si="171"/>
        <v/>
      </c>
      <c r="AA94" s="42" t="str">
        <f t="shared" si="171"/>
        <v/>
      </c>
      <c r="AB94" s="43" t="str">
        <f>IF($B$12&lt;&gt;"", $B$12, "")</f>
        <v>Primary School</v>
      </c>
      <c r="AC94" s="43" t="str">
        <f>IF($C12&lt;&gt;"", $C12, "")</f>
        <v/>
      </c>
      <c r="AD94" s="46" t="str">
        <f t="shared" ref="AD94:AN94" si="172">IF(OR(AD80&lt;&gt;"", AD87&lt;&gt;""), (AD80+AD87), "")</f>
        <v/>
      </c>
      <c r="AE94" s="46" t="str">
        <f t="shared" si="172"/>
        <v/>
      </c>
      <c r="AF94" s="42" t="str">
        <f t="shared" si="172"/>
        <v/>
      </c>
      <c r="AG94" s="46" t="str">
        <f t="shared" si="172"/>
        <v/>
      </c>
      <c r="AH94" s="42" t="str">
        <f t="shared" si="172"/>
        <v/>
      </c>
      <c r="AI94" s="46" t="str">
        <f t="shared" si="172"/>
        <v/>
      </c>
      <c r="AJ94" s="46" t="str">
        <f t="shared" si="172"/>
        <v/>
      </c>
      <c r="AK94" s="46" t="str">
        <f t="shared" si="172"/>
        <v/>
      </c>
      <c r="AL94" s="42" t="str">
        <f t="shared" si="172"/>
        <v/>
      </c>
      <c r="AM94" s="42" t="str">
        <f t="shared" si="172"/>
        <v/>
      </c>
      <c r="AN94" s="42" t="str">
        <f t="shared" si="172"/>
        <v/>
      </c>
      <c r="BD94" s="43" t="str">
        <f>IF($B$12&lt;&gt;"", $B$12, "")</f>
        <v>Primary School</v>
      </c>
      <c r="BE94" s="43" t="str">
        <f>IF($C12&lt;&gt;"", $C12, "")</f>
        <v/>
      </c>
      <c r="BF94" s="48" t="str">
        <f t="shared" ref="BF94:BP94" si="173">IF(OR(BF80&lt;&gt;"", BF87&lt;&gt;""), (BF80+BF87), "")</f>
        <v/>
      </c>
      <c r="BG94" s="48" t="str">
        <f t="shared" si="173"/>
        <v/>
      </c>
      <c r="BH94" s="49" t="str">
        <f t="shared" si="173"/>
        <v/>
      </c>
      <c r="BI94" s="48" t="str">
        <f t="shared" si="173"/>
        <v/>
      </c>
      <c r="BJ94" s="49" t="str">
        <f t="shared" si="173"/>
        <v/>
      </c>
      <c r="BK94" s="48" t="str">
        <f t="shared" si="173"/>
        <v/>
      </c>
      <c r="BL94" s="48" t="str">
        <f t="shared" si="173"/>
        <v/>
      </c>
      <c r="BM94" s="48" t="str">
        <f t="shared" si="173"/>
        <v/>
      </c>
      <c r="BN94" s="49" t="str">
        <f t="shared" si="173"/>
        <v/>
      </c>
      <c r="BO94" s="49" t="str">
        <f t="shared" si="173"/>
        <v/>
      </c>
      <c r="BP94" s="49" t="str">
        <f t="shared" si="173"/>
        <v/>
      </c>
      <c r="BR94" s="43" t="str">
        <f>IF($B$12&lt;&gt;"", $B$12, "")</f>
        <v>Primary School</v>
      </c>
      <c r="BS94" s="43" t="str">
        <f>IF($C12&lt;&gt;"", $C12, "")</f>
        <v/>
      </c>
      <c r="BT94" s="48" t="str">
        <f t="shared" ref="BT94:CD94" si="174">IF(OR(BT80&lt;&gt;"", BT87&lt;&gt;""), (BT80+BT87), "")</f>
        <v/>
      </c>
      <c r="BU94" s="48" t="str">
        <f t="shared" si="174"/>
        <v/>
      </c>
      <c r="BV94" s="49" t="str">
        <f t="shared" si="174"/>
        <v/>
      </c>
      <c r="BW94" s="48" t="str">
        <f t="shared" si="174"/>
        <v/>
      </c>
      <c r="BX94" s="49" t="str">
        <f t="shared" si="174"/>
        <v/>
      </c>
      <c r="BY94" s="48" t="str">
        <f t="shared" si="174"/>
        <v/>
      </c>
      <c r="BZ94" s="48" t="str">
        <f t="shared" si="174"/>
        <v/>
      </c>
      <c r="CA94" s="48" t="str">
        <f t="shared" si="174"/>
        <v/>
      </c>
      <c r="CB94" s="49" t="str">
        <f t="shared" si="174"/>
        <v/>
      </c>
      <c r="CC94" s="49" t="str">
        <f t="shared" si="174"/>
        <v/>
      </c>
      <c r="CD94" s="49" t="str">
        <f t="shared" si="174"/>
        <v/>
      </c>
      <c r="CF94" s="43" t="str">
        <f>IF($B$12&lt;&gt;"", $B$12, "")</f>
        <v>Primary School</v>
      </c>
      <c r="CG94" s="43" t="str">
        <f>IF(C$12&lt;&gt;"", C$12, "")</f>
        <v/>
      </c>
      <c r="CH94" s="48" t="str">
        <f t="shared" si="170"/>
        <v/>
      </c>
      <c r="CI94" s="48" t="str">
        <f t="shared" si="170"/>
        <v/>
      </c>
      <c r="CJ94" s="49" t="str">
        <f t="shared" si="170"/>
        <v/>
      </c>
      <c r="CK94" s="48" t="str">
        <f t="shared" si="170"/>
        <v/>
      </c>
      <c r="CL94" s="49" t="str">
        <f t="shared" si="170"/>
        <v/>
      </c>
      <c r="CM94" s="48" t="str">
        <f t="shared" si="170"/>
        <v/>
      </c>
      <c r="CN94" s="48" t="str">
        <f t="shared" si="170"/>
        <v/>
      </c>
      <c r="CO94" s="48" t="str">
        <f t="shared" si="170"/>
        <v/>
      </c>
      <c r="CP94" s="49" t="str">
        <f t="shared" si="170"/>
        <v/>
      </c>
      <c r="CQ94" s="49" t="str">
        <f t="shared" si="170"/>
        <v/>
      </c>
      <c r="CR94" s="49" t="str">
        <f t="shared" si="170"/>
        <v/>
      </c>
    </row>
    <row r="95" spans="2:96" x14ac:dyDescent="0.3">
      <c r="O95" s="43" t="str">
        <f>IF($B$13&lt;&gt;"", $B$13, "")</f>
        <v>Secondary School</v>
      </c>
      <c r="P95" s="43" t="str">
        <f>IF($C13&lt;&gt;"", $C13, "")</f>
        <v/>
      </c>
      <c r="Q95" s="46" t="str">
        <f t="shared" ref="Q95:AA95" si="175">IF(OR(Q81&lt;&gt;"", Q88&lt;&gt;""), (Q81+Q88), "")</f>
        <v/>
      </c>
      <c r="R95" s="46" t="str">
        <f t="shared" si="175"/>
        <v/>
      </c>
      <c r="S95" s="42" t="str">
        <f t="shared" si="175"/>
        <v/>
      </c>
      <c r="T95" s="46" t="str">
        <f t="shared" si="175"/>
        <v/>
      </c>
      <c r="U95" s="42" t="str">
        <f t="shared" si="175"/>
        <v/>
      </c>
      <c r="V95" s="46" t="str">
        <f t="shared" si="175"/>
        <v/>
      </c>
      <c r="W95" s="46" t="str">
        <f t="shared" si="175"/>
        <v/>
      </c>
      <c r="X95" s="46" t="str">
        <f t="shared" si="175"/>
        <v/>
      </c>
      <c r="Y95" s="42" t="str">
        <f t="shared" si="175"/>
        <v/>
      </c>
      <c r="Z95" s="42" t="str">
        <f t="shared" si="175"/>
        <v/>
      </c>
      <c r="AA95" s="42" t="str">
        <f t="shared" si="175"/>
        <v/>
      </c>
      <c r="AB95" s="43" t="str">
        <f>IF($B$13&lt;&gt;"", $B$13, "")</f>
        <v>Secondary School</v>
      </c>
      <c r="AC95" s="43" t="str">
        <f>IF($C13&lt;&gt;"", $C13, "")</f>
        <v/>
      </c>
      <c r="AD95" s="46" t="str">
        <f t="shared" ref="AD95:AN95" si="176">IF(OR(AD81&lt;&gt;"", AD88&lt;&gt;""), (AD81+AD88), "")</f>
        <v/>
      </c>
      <c r="AE95" s="46" t="str">
        <f t="shared" si="176"/>
        <v/>
      </c>
      <c r="AF95" s="42" t="str">
        <f t="shared" si="176"/>
        <v/>
      </c>
      <c r="AG95" s="46" t="str">
        <f t="shared" si="176"/>
        <v/>
      </c>
      <c r="AH95" s="42" t="str">
        <f t="shared" si="176"/>
        <v/>
      </c>
      <c r="AI95" s="46" t="str">
        <f t="shared" si="176"/>
        <v/>
      </c>
      <c r="AJ95" s="46" t="str">
        <f t="shared" si="176"/>
        <v/>
      </c>
      <c r="AK95" s="46" t="str">
        <f t="shared" si="176"/>
        <v/>
      </c>
      <c r="AL95" s="42" t="str">
        <f t="shared" si="176"/>
        <v/>
      </c>
      <c r="AM95" s="42" t="str">
        <f t="shared" si="176"/>
        <v/>
      </c>
      <c r="AN95" s="42" t="str">
        <f t="shared" si="176"/>
        <v/>
      </c>
      <c r="BD95" s="43" t="str">
        <f>IF($B$13&lt;&gt;"", $B$13, "")</f>
        <v>Secondary School</v>
      </c>
      <c r="BE95" s="43" t="str">
        <f>IF($C13&lt;&gt;"", $C13, "")</f>
        <v/>
      </c>
      <c r="BF95" s="48" t="str">
        <f t="shared" ref="BF95:BP95" si="177">IF(OR(BF81&lt;&gt;"", BF88&lt;&gt;""), (BF81+BF88), "")</f>
        <v/>
      </c>
      <c r="BG95" s="48" t="str">
        <f t="shared" si="177"/>
        <v/>
      </c>
      <c r="BH95" s="49" t="str">
        <f t="shared" si="177"/>
        <v/>
      </c>
      <c r="BI95" s="48" t="str">
        <f t="shared" si="177"/>
        <v/>
      </c>
      <c r="BJ95" s="49" t="str">
        <f t="shared" si="177"/>
        <v/>
      </c>
      <c r="BK95" s="48" t="str">
        <f t="shared" si="177"/>
        <v/>
      </c>
      <c r="BL95" s="48" t="str">
        <f t="shared" si="177"/>
        <v/>
      </c>
      <c r="BM95" s="48" t="str">
        <f t="shared" si="177"/>
        <v/>
      </c>
      <c r="BN95" s="49" t="str">
        <f t="shared" si="177"/>
        <v/>
      </c>
      <c r="BO95" s="49" t="str">
        <f t="shared" si="177"/>
        <v/>
      </c>
      <c r="BP95" s="49" t="str">
        <f t="shared" si="177"/>
        <v/>
      </c>
      <c r="BR95" s="43" t="str">
        <f>IF($B$13&lt;&gt;"", $B$13, "")</f>
        <v>Secondary School</v>
      </c>
      <c r="BS95" s="43" t="str">
        <f>IF($C13&lt;&gt;"", $C13, "")</f>
        <v/>
      </c>
      <c r="BT95" s="48" t="str">
        <f t="shared" ref="BT95:CD95" si="178">IF(OR(BT81&lt;&gt;"", BT88&lt;&gt;""), (BT81+BT88), "")</f>
        <v/>
      </c>
      <c r="BU95" s="48" t="str">
        <f t="shared" si="178"/>
        <v/>
      </c>
      <c r="BV95" s="49" t="str">
        <f t="shared" si="178"/>
        <v/>
      </c>
      <c r="BW95" s="48" t="str">
        <f t="shared" si="178"/>
        <v/>
      </c>
      <c r="BX95" s="49" t="str">
        <f t="shared" si="178"/>
        <v/>
      </c>
      <c r="BY95" s="48" t="str">
        <f t="shared" si="178"/>
        <v/>
      </c>
      <c r="BZ95" s="48" t="str">
        <f t="shared" si="178"/>
        <v/>
      </c>
      <c r="CA95" s="48" t="str">
        <f t="shared" si="178"/>
        <v/>
      </c>
      <c r="CB95" s="49" t="str">
        <f t="shared" si="178"/>
        <v/>
      </c>
      <c r="CC95" s="49" t="str">
        <f t="shared" si="178"/>
        <v/>
      </c>
      <c r="CD95" s="49" t="str">
        <f t="shared" si="178"/>
        <v/>
      </c>
      <c r="CF95" s="43" t="str">
        <f>IF($B$13&lt;&gt;"", $B$13, "")</f>
        <v>Secondary School</v>
      </c>
      <c r="CG95" s="43" t="str">
        <f>IF(C$13&lt;&gt;"", C$13, "")</f>
        <v/>
      </c>
      <c r="CH95" s="48" t="str">
        <f t="shared" si="170"/>
        <v/>
      </c>
      <c r="CI95" s="48" t="str">
        <f t="shared" si="170"/>
        <v/>
      </c>
      <c r="CJ95" s="49" t="str">
        <f t="shared" si="170"/>
        <v/>
      </c>
      <c r="CK95" s="48" t="str">
        <f t="shared" si="170"/>
        <v/>
      </c>
      <c r="CL95" s="49" t="str">
        <f t="shared" si="170"/>
        <v/>
      </c>
      <c r="CM95" s="48" t="str">
        <f t="shared" si="170"/>
        <v/>
      </c>
      <c r="CN95" s="48" t="str">
        <f t="shared" si="170"/>
        <v/>
      </c>
      <c r="CO95" s="48" t="str">
        <f t="shared" si="170"/>
        <v/>
      </c>
      <c r="CP95" s="49" t="str">
        <f t="shared" si="170"/>
        <v/>
      </c>
      <c r="CQ95" s="49" t="str">
        <f t="shared" si="170"/>
        <v/>
      </c>
      <c r="CR95" s="49" t="str">
        <f t="shared" si="170"/>
        <v/>
      </c>
    </row>
    <row r="96" spans="2:96" x14ac:dyDescent="0.3">
      <c r="O96" s="43" t="str">
        <f>IF($B$14&lt;&gt;"", $B$14, "")</f>
        <v>Tertiary</v>
      </c>
      <c r="P96" s="43" t="str">
        <f>IF($C14&lt;&gt;"", $C14, "")</f>
        <v/>
      </c>
      <c r="Q96" s="46" t="str">
        <f t="shared" ref="Q96:AA96" si="179">IF(OR(Q82&lt;&gt;"", Q89&lt;&gt;""), (Q82+Q89), "")</f>
        <v/>
      </c>
      <c r="R96" s="46" t="str">
        <f t="shared" si="179"/>
        <v/>
      </c>
      <c r="S96" s="42" t="str">
        <f t="shared" si="179"/>
        <v/>
      </c>
      <c r="T96" s="46" t="str">
        <f t="shared" si="179"/>
        <v/>
      </c>
      <c r="U96" s="42" t="str">
        <f t="shared" si="179"/>
        <v/>
      </c>
      <c r="V96" s="46" t="str">
        <f t="shared" si="179"/>
        <v/>
      </c>
      <c r="W96" s="46" t="str">
        <f t="shared" si="179"/>
        <v/>
      </c>
      <c r="X96" s="46" t="str">
        <f t="shared" si="179"/>
        <v/>
      </c>
      <c r="Y96" s="42" t="str">
        <f t="shared" si="179"/>
        <v/>
      </c>
      <c r="Z96" s="42" t="str">
        <f t="shared" si="179"/>
        <v/>
      </c>
      <c r="AA96" s="42" t="str">
        <f t="shared" si="179"/>
        <v/>
      </c>
      <c r="AB96" s="43" t="str">
        <f>IF($B$14&lt;&gt;"", $B$14, "")</f>
        <v>Tertiary</v>
      </c>
      <c r="AC96" s="43" t="str">
        <f>IF($C14&lt;&gt;"", $C14, "")</f>
        <v/>
      </c>
      <c r="AD96" s="46" t="str">
        <f t="shared" ref="AD96:AN96" si="180">IF(OR(AD82&lt;&gt;"", AD89&lt;&gt;""), (AD82+AD89), "")</f>
        <v/>
      </c>
      <c r="AE96" s="46" t="str">
        <f t="shared" si="180"/>
        <v/>
      </c>
      <c r="AF96" s="42" t="str">
        <f t="shared" si="180"/>
        <v/>
      </c>
      <c r="AG96" s="46" t="str">
        <f t="shared" si="180"/>
        <v/>
      </c>
      <c r="AH96" s="42" t="str">
        <f t="shared" si="180"/>
        <v/>
      </c>
      <c r="AI96" s="46" t="str">
        <f t="shared" si="180"/>
        <v/>
      </c>
      <c r="AJ96" s="46" t="str">
        <f t="shared" si="180"/>
        <v/>
      </c>
      <c r="AK96" s="46" t="str">
        <f t="shared" si="180"/>
        <v/>
      </c>
      <c r="AL96" s="42" t="str">
        <f t="shared" si="180"/>
        <v/>
      </c>
      <c r="AM96" s="42" t="str">
        <f t="shared" si="180"/>
        <v/>
      </c>
      <c r="AN96" s="42" t="str">
        <f t="shared" si="180"/>
        <v/>
      </c>
      <c r="BD96" s="43" t="str">
        <f>IF($B$14&lt;&gt;"", $B$14, "")</f>
        <v>Tertiary</v>
      </c>
      <c r="BE96" s="43" t="str">
        <f>IF($C14&lt;&gt;"", $C14, "")</f>
        <v/>
      </c>
      <c r="BF96" s="48" t="str">
        <f t="shared" ref="BF96:BP96" si="181">IF(OR(BF82&lt;&gt;"", BF89&lt;&gt;""), (BF82+BF89), "")</f>
        <v/>
      </c>
      <c r="BG96" s="48" t="str">
        <f t="shared" si="181"/>
        <v/>
      </c>
      <c r="BH96" s="49" t="str">
        <f t="shared" si="181"/>
        <v/>
      </c>
      <c r="BI96" s="48" t="str">
        <f t="shared" si="181"/>
        <v/>
      </c>
      <c r="BJ96" s="49" t="str">
        <f t="shared" si="181"/>
        <v/>
      </c>
      <c r="BK96" s="48" t="str">
        <f t="shared" si="181"/>
        <v/>
      </c>
      <c r="BL96" s="48" t="str">
        <f t="shared" si="181"/>
        <v/>
      </c>
      <c r="BM96" s="48" t="str">
        <f t="shared" si="181"/>
        <v/>
      </c>
      <c r="BN96" s="49" t="str">
        <f t="shared" si="181"/>
        <v/>
      </c>
      <c r="BO96" s="49" t="str">
        <f t="shared" si="181"/>
        <v/>
      </c>
      <c r="BP96" s="49" t="str">
        <f t="shared" si="181"/>
        <v/>
      </c>
      <c r="BR96" s="43" t="str">
        <f>IF($B$14&lt;&gt;"", $B$14, "")</f>
        <v>Tertiary</v>
      </c>
      <c r="BS96" s="43" t="str">
        <f>IF($C14&lt;&gt;"", $C14, "")</f>
        <v/>
      </c>
      <c r="BT96" s="48" t="str">
        <f t="shared" ref="BT96:CD96" si="182">IF(OR(BT82&lt;&gt;"", BT89&lt;&gt;""), (BT82+BT89), "")</f>
        <v/>
      </c>
      <c r="BU96" s="48" t="str">
        <f t="shared" si="182"/>
        <v/>
      </c>
      <c r="BV96" s="49" t="str">
        <f t="shared" si="182"/>
        <v/>
      </c>
      <c r="BW96" s="48" t="str">
        <f t="shared" si="182"/>
        <v/>
      </c>
      <c r="BX96" s="49" t="str">
        <f t="shared" si="182"/>
        <v/>
      </c>
      <c r="BY96" s="48" t="str">
        <f t="shared" si="182"/>
        <v/>
      </c>
      <c r="BZ96" s="48" t="str">
        <f t="shared" si="182"/>
        <v/>
      </c>
      <c r="CA96" s="48" t="str">
        <f t="shared" si="182"/>
        <v/>
      </c>
      <c r="CB96" s="49" t="str">
        <f t="shared" si="182"/>
        <v/>
      </c>
      <c r="CC96" s="49" t="str">
        <f t="shared" si="182"/>
        <v/>
      </c>
      <c r="CD96" s="49" t="str">
        <f t="shared" si="182"/>
        <v/>
      </c>
      <c r="CF96" s="43" t="str">
        <f>IF($B$14&lt;&gt;"", $B$14, "")</f>
        <v>Tertiary</v>
      </c>
      <c r="CG96" s="43" t="str">
        <f>IF(C$14&lt;&gt;"", C$14, "")</f>
        <v/>
      </c>
      <c r="CH96" s="48" t="str">
        <f t="shared" si="170"/>
        <v/>
      </c>
      <c r="CI96" s="48" t="str">
        <f t="shared" si="170"/>
        <v/>
      </c>
      <c r="CJ96" s="49" t="str">
        <f t="shared" si="170"/>
        <v/>
      </c>
      <c r="CK96" s="48" t="str">
        <f t="shared" si="170"/>
        <v/>
      </c>
      <c r="CL96" s="49" t="str">
        <f t="shared" si="170"/>
        <v/>
      </c>
      <c r="CM96" s="48" t="str">
        <f t="shared" si="170"/>
        <v/>
      </c>
      <c r="CN96" s="48" t="str">
        <f t="shared" si="170"/>
        <v/>
      </c>
      <c r="CO96" s="48" t="str">
        <f t="shared" si="170"/>
        <v/>
      </c>
      <c r="CP96" s="49" t="str">
        <f t="shared" si="170"/>
        <v/>
      </c>
      <c r="CQ96" s="49" t="str">
        <f t="shared" si="170"/>
        <v/>
      </c>
      <c r="CR96" s="49" t="str">
        <f t="shared" si="170"/>
        <v/>
      </c>
    </row>
    <row r="97" spans="1:97" x14ac:dyDescent="0.3">
      <c r="A97" s="1"/>
      <c r="B97" s="1"/>
      <c r="C97" s="1"/>
      <c r="D97" s="1"/>
      <c r="E97" s="1"/>
      <c r="F97" s="1"/>
      <c r="G97" s="1"/>
      <c r="H97" s="1"/>
      <c r="I97" s="1"/>
      <c r="J97" s="1"/>
      <c r="K97" s="1"/>
      <c r="L97" s="1"/>
      <c r="M97" s="1"/>
      <c r="N97" s="1"/>
      <c r="O97" s="1"/>
      <c r="P97" s="1"/>
      <c r="Q97" s="47"/>
      <c r="R97" s="47"/>
      <c r="S97" s="47"/>
      <c r="T97" s="47"/>
      <c r="U97" s="47"/>
      <c r="V97" s="47"/>
      <c r="W97" s="47"/>
      <c r="X97" s="47"/>
      <c r="Y97" s="47"/>
      <c r="Z97" s="47"/>
      <c r="AA97" s="47"/>
      <c r="AB97" s="1"/>
      <c r="AC97" s="1"/>
      <c r="AD97" s="47"/>
      <c r="AE97" s="47"/>
      <c r="AF97" s="47"/>
      <c r="AG97" s="47"/>
      <c r="AH97" s="47"/>
      <c r="AI97" s="47"/>
      <c r="AJ97" s="47"/>
      <c r="AK97" s="47"/>
      <c r="AL97" s="47"/>
      <c r="AM97" s="47"/>
      <c r="AN97" s="47"/>
      <c r="BF97" s="16"/>
      <c r="BG97" s="16"/>
      <c r="BH97" s="37"/>
      <c r="BI97" s="37"/>
      <c r="BJ97" s="37"/>
      <c r="BK97" s="37"/>
      <c r="BL97" s="37"/>
      <c r="BM97" s="37"/>
      <c r="BN97" s="37"/>
      <c r="BO97" s="37"/>
      <c r="BP97" s="37"/>
      <c r="BT97" s="16"/>
      <c r="BU97" s="16"/>
      <c r="BV97" s="37"/>
      <c r="BW97" s="37"/>
      <c r="BX97" s="37"/>
      <c r="BY97" s="37"/>
      <c r="BZ97" s="37"/>
      <c r="CA97" s="37"/>
      <c r="CB97" s="37"/>
      <c r="CC97" s="37"/>
      <c r="CD97" s="37"/>
      <c r="CH97" s="16"/>
      <c r="CI97" s="16"/>
      <c r="CJ97" s="37"/>
      <c r="CK97" s="37"/>
      <c r="CL97" s="37"/>
      <c r="CM97" s="37"/>
      <c r="CN97" s="37"/>
      <c r="CO97" s="37"/>
      <c r="CP97" s="37"/>
      <c r="CQ97" s="37"/>
      <c r="CR97" s="37"/>
      <c r="CS97" s="1"/>
    </row>
    <row r="98" spans="1:97" x14ac:dyDescent="0.3">
      <c r="A98" s="1"/>
      <c r="B98" s="1"/>
      <c r="C98" s="1"/>
      <c r="D98" s="1"/>
      <c r="E98" s="1"/>
      <c r="F98" s="1"/>
      <c r="G98" s="1"/>
      <c r="H98" s="1"/>
      <c r="I98" s="1"/>
      <c r="J98" s="1"/>
      <c r="K98" s="1"/>
      <c r="L98" s="1"/>
      <c r="M98" s="1"/>
      <c r="N98" s="1"/>
      <c r="O98" s="1"/>
      <c r="P98" s="1"/>
      <c r="Q98" s="47"/>
      <c r="R98" s="47"/>
      <c r="S98" s="47"/>
      <c r="T98" s="47"/>
      <c r="U98" s="47"/>
      <c r="V98" s="47"/>
      <c r="W98" s="47"/>
      <c r="X98" s="47"/>
      <c r="Y98" s="47"/>
      <c r="Z98" s="47"/>
      <c r="AA98" s="47"/>
      <c r="AB98" s="1"/>
      <c r="AC98" s="1"/>
      <c r="AD98" s="47"/>
      <c r="AE98" s="47"/>
      <c r="AF98" s="47"/>
      <c r="AG98" s="47"/>
      <c r="AH98" s="47"/>
      <c r="AI98" s="47"/>
      <c r="AJ98" s="47"/>
      <c r="AK98" s="47"/>
      <c r="AL98" s="47"/>
      <c r="AM98" s="47"/>
      <c r="AN98" s="47"/>
      <c r="BF98" s="16"/>
      <c r="BG98" s="16"/>
      <c r="BH98" s="37"/>
      <c r="BI98" s="37"/>
      <c r="BJ98" s="37"/>
      <c r="BK98" s="37"/>
      <c r="BL98" s="37"/>
      <c r="BM98" s="37"/>
      <c r="BN98" s="37"/>
      <c r="BO98" s="37"/>
      <c r="BP98" s="37"/>
      <c r="BT98" s="16"/>
      <c r="BU98" s="16"/>
      <c r="BV98" s="37"/>
      <c r="BW98" s="37"/>
      <c r="BX98" s="37"/>
      <c r="BY98" s="37"/>
      <c r="BZ98" s="37"/>
      <c r="CA98" s="37"/>
      <c r="CB98" s="37"/>
      <c r="CC98" s="37"/>
      <c r="CD98" s="37"/>
      <c r="CH98" s="16"/>
      <c r="CI98" s="16"/>
      <c r="CJ98" s="37"/>
      <c r="CK98" s="37"/>
      <c r="CL98" s="37"/>
      <c r="CM98" s="37"/>
      <c r="CN98" s="37"/>
      <c r="CO98" s="37"/>
      <c r="CP98" s="37"/>
      <c r="CQ98" s="37"/>
      <c r="CR98" s="37"/>
      <c r="CS98" s="1"/>
    </row>
    <row r="99" spans="1:97" x14ac:dyDescent="0.3">
      <c r="A99" s="1"/>
      <c r="B99" s="1"/>
      <c r="C99" s="1"/>
      <c r="D99" s="1"/>
      <c r="E99" s="1"/>
      <c r="F99" s="1"/>
      <c r="G99" s="1"/>
      <c r="H99" s="1"/>
      <c r="I99" s="1"/>
      <c r="J99" s="1"/>
      <c r="K99" s="1"/>
      <c r="L99" s="1"/>
      <c r="M99" s="1"/>
      <c r="N99" s="1"/>
      <c r="O99" s="1"/>
      <c r="P99" s="1"/>
      <c r="Q99" s="47"/>
      <c r="R99" s="47"/>
      <c r="S99" s="47"/>
      <c r="T99" s="47"/>
      <c r="U99" s="47"/>
      <c r="V99" s="47"/>
      <c r="W99" s="47"/>
      <c r="X99" s="47"/>
      <c r="Y99" s="47"/>
      <c r="Z99" s="47"/>
      <c r="AA99" s="47"/>
      <c r="AB99" s="1"/>
      <c r="AC99" s="1"/>
      <c r="AD99" s="47"/>
      <c r="AE99" s="47"/>
      <c r="AF99" s="47"/>
      <c r="AG99" s="47"/>
      <c r="AH99" s="47"/>
      <c r="AI99" s="47"/>
      <c r="AJ99" s="47"/>
      <c r="AK99" s="47"/>
      <c r="AL99" s="47"/>
      <c r="AM99" s="47"/>
      <c r="AN99" s="47"/>
      <c r="BF99" s="16"/>
      <c r="BG99" s="16"/>
      <c r="BH99" s="37"/>
      <c r="BI99" s="37"/>
      <c r="BJ99" s="37"/>
      <c r="BK99" s="37"/>
      <c r="BL99" s="37"/>
      <c r="BM99" s="37"/>
      <c r="BN99" s="37"/>
      <c r="BO99" s="37"/>
      <c r="BP99" s="37"/>
      <c r="BT99" s="16"/>
      <c r="BU99" s="16"/>
      <c r="BV99" s="37"/>
      <c r="BW99" s="37"/>
      <c r="BX99" s="37"/>
      <c r="BY99" s="37"/>
      <c r="BZ99" s="37"/>
      <c r="CA99" s="37"/>
      <c r="CB99" s="37"/>
      <c r="CC99" s="37"/>
      <c r="CD99" s="37"/>
      <c r="CH99" s="16"/>
      <c r="CI99" s="16"/>
      <c r="CJ99" s="37"/>
      <c r="CK99" s="37"/>
      <c r="CL99" s="37"/>
      <c r="CM99" s="37"/>
      <c r="CN99" s="37"/>
      <c r="CO99" s="37"/>
      <c r="CP99" s="37"/>
      <c r="CQ99" s="37"/>
      <c r="CR99" s="37"/>
      <c r="CS99" s="1"/>
    </row>
    <row r="100" spans="1:97" x14ac:dyDescent="0.3">
      <c r="A100" s="1"/>
      <c r="B100" s="1"/>
      <c r="C100" s="1"/>
      <c r="D100" s="1"/>
      <c r="E100" s="1"/>
      <c r="F100" s="1"/>
      <c r="G100" s="1"/>
      <c r="H100" s="1"/>
      <c r="I100" s="1"/>
      <c r="J100" s="1"/>
      <c r="K100" s="1"/>
      <c r="L100" s="1"/>
      <c r="M100" s="1"/>
      <c r="N100" s="1"/>
      <c r="O100" s="1"/>
      <c r="P100" s="1"/>
      <c r="Q100" s="47"/>
      <c r="R100" s="47"/>
      <c r="S100" s="47"/>
      <c r="T100" s="47"/>
      <c r="U100" s="47"/>
      <c r="V100" s="47"/>
      <c r="W100" s="47"/>
      <c r="X100" s="47"/>
      <c r="Y100" s="47"/>
      <c r="Z100" s="47"/>
      <c r="AA100" s="47"/>
      <c r="AB100" s="1"/>
      <c r="AC100" s="1"/>
      <c r="AD100" s="47"/>
      <c r="AE100" s="47"/>
      <c r="AF100" s="47"/>
      <c r="AG100" s="47"/>
      <c r="AH100" s="47"/>
      <c r="AI100" s="47"/>
      <c r="AJ100" s="47"/>
      <c r="AK100" s="47"/>
      <c r="AL100" s="47"/>
      <c r="AM100" s="47"/>
      <c r="AN100" s="47"/>
      <c r="BF100" s="16"/>
      <c r="BG100" s="16"/>
      <c r="BH100" s="37"/>
      <c r="BI100" s="37"/>
      <c r="BJ100" s="37"/>
      <c r="BK100" s="37"/>
      <c r="BL100" s="37"/>
      <c r="BM100" s="37"/>
      <c r="BN100" s="37"/>
      <c r="BO100" s="37"/>
      <c r="BP100" s="37"/>
      <c r="BT100" s="16"/>
      <c r="BU100" s="16"/>
      <c r="BV100" s="37"/>
      <c r="BW100" s="37"/>
      <c r="BX100" s="37"/>
      <c r="BY100" s="37"/>
      <c r="BZ100" s="37"/>
      <c r="CA100" s="37"/>
      <c r="CB100" s="37"/>
      <c r="CC100" s="37"/>
      <c r="CD100" s="37"/>
      <c r="CH100" s="16"/>
      <c r="CI100" s="16"/>
      <c r="CJ100" s="37"/>
      <c r="CK100" s="37"/>
      <c r="CL100" s="37"/>
      <c r="CM100" s="37"/>
      <c r="CN100" s="37"/>
      <c r="CO100" s="37"/>
      <c r="CP100" s="37"/>
      <c r="CQ100" s="37"/>
      <c r="CR100" s="37"/>
      <c r="CS100" s="1"/>
    </row>
    <row r="101" spans="1:97" x14ac:dyDescent="0.3">
      <c r="A101" s="1"/>
      <c r="B101" s="1"/>
      <c r="C101" s="1"/>
      <c r="D101" s="1"/>
      <c r="E101" s="1"/>
      <c r="F101" s="1"/>
      <c r="G101" s="1"/>
      <c r="H101" s="1"/>
      <c r="I101" s="1"/>
      <c r="J101" s="1"/>
      <c r="K101" s="1"/>
      <c r="L101" s="1"/>
      <c r="M101" s="1"/>
      <c r="N101" s="1"/>
      <c r="O101" s="1"/>
      <c r="P101" s="1"/>
      <c r="Q101" s="47"/>
      <c r="R101" s="47"/>
      <c r="S101" s="47"/>
      <c r="T101" s="47"/>
      <c r="U101" s="47"/>
      <c r="V101" s="47"/>
      <c r="W101" s="47"/>
      <c r="X101" s="47"/>
      <c r="Y101" s="47"/>
      <c r="Z101" s="47"/>
      <c r="AA101" s="47"/>
      <c r="AB101" s="1"/>
      <c r="AC101" s="1"/>
      <c r="AD101" s="47"/>
      <c r="AE101" s="47"/>
      <c r="AF101" s="47"/>
      <c r="AG101" s="47"/>
      <c r="AH101" s="47"/>
      <c r="AI101" s="47"/>
      <c r="AJ101" s="47"/>
      <c r="AK101" s="47"/>
      <c r="AL101" s="47"/>
      <c r="AM101" s="47"/>
      <c r="AN101" s="47"/>
      <c r="BF101" s="16"/>
      <c r="BG101" s="16"/>
      <c r="BH101" s="37"/>
      <c r="BI101" s="37"/>
      <c r="BJ101" s="37"/>
      <c r="BK101" s="37"/>
      <c r="BL101" s="37"/>
      <c r="BM101" s="37"/>
      <c r="BN101" s="37"/>
      <c r="BO101" s="37"/>
      <c r="BP101" s="37"/>
      <c r="BT101" s="16"/>
      <c r="BU101" s="16"/>
      <c r="BV101" s="37"/>
      <c r="BW101" s="37"/>
      <c r="BX101" s="37"/>
      <c r="BY101" s="37"/>
      <c r="BZ101" s="37"/>
      <c r="CA101" s="37"/>
      <c r="CB101" s="37"/>
      <c r="CC101" s="37"/>
      <c r="CD101" s="37"/>
      <c r="CH101" s="16"/>
      <c r="CI101" s="16"/>
      <c r="CJ101" s="37"/>
      <c r="CK101" s="37"/>
      <c r="CL101" s="37"/>
      <c r="CM101" s="37"/>
      <c r="CN101" s="37"/>
      <c r="CO101" s="37"/>
      <c r="CP101" s="37"/>
      <c r="CQ101" s="37"/>
      <c r="CR101" s="37"/>
      <c r="CS101" s="1"/>
    </row>
    <row r="102" spans="1:97" x14ac:dyDescent="0.3">
      <c r="A102" s="1"/>
      <c r="B102" s="1"/>
      <c r="C102" s="1"/>
      <c r="D102" s="1"/>
      <c r="E102" s="1"/>
      <c r="F102" s="1"/>
      <c r="G102" s="1"/>
      <c r="H102" s="1"/>
      <c r="I102" s="1"/>
      <c r="J102" s="1"/>
      <c r="K102" s="1"/>
      <c r="L102" s="1"/>
      <c r="M102" s="1"/>
      <c r="N102" s="1"/>
      <c r="O102" s="1"/>
      <c r="P102" s="1"/>
      <c r="Q102" s="47"/>
      <c r="R102" s="47"/>
      <c r="S102" s="47"/>
      <c r="T102" s="47"/>
      <c r="U102" s="47"/>
      <c r="V102" s="47"/>
      <c r="W102" s="47"/>
      <c r="X102" s="47"/>
      <c r="Y102" s="47"/>
      <c r="Z102" s="47"/>
      <c r="AA102" s="47"/>
      <c r="AB102" s="1"/>
      <c r="AC102" s="1"/>
      <c r="AD102" s="47"/>
      <c r="AE102" s="47"/>
      <c r="AF102" s="47"/>
      <c r="AG102" s="47"/>
      <c r="AH102" s="47"/>
      <c r="AI102" s="47"/>
      <c r="AJ102" s="47"/>
      <c r="AK102" s="47"/>
      <c r="AL102" s="47"/>
      <c r="AM102" s="47"/>
      <c r="AN102" s="47"/>
      <c r="BF102" s="16"/>
      <c r="BG102" s="16"/>
      <c r="BH102" s="37"/>
      <c r="BI102" s="37"/>
      <c r="BJ102" s="37"/>
      <c r="BK102" s="37"/>
      <c r="BL102" s="37"/>
      <c r="BM102" s="37"/>
      <c r="BN102" s="37"/>
      <c r="BO102" s="37"/>
      <c r="BP102" s="37"/>
      <c r="BT102" s="16"/>
      <c r="BU102" s="16"/>
      <c r="BV102" s="37"/>
      <c r="BW102" s="37"/>
      <c r="BX102" s="37"/>
      <c r="BY102" s="37"/>
      <c r="BZ102" s="37"/>
      <c r="CA102" s="37"/>
      <c r="CB102" s="37"/>
      <c r="CC102" s="37"/>
      <c r="CD102" s="37"/>
      <c r="CH102" s="16"/>
      <c r="CI102" s="16"/>
      <c r="CJ102" s="37"/>
      <c r="CK102" s="37"/>
      <c r="CL102" s="37"/>
      <c r="CM102" s="37"/>
      <c r="CN102" s="37"/>
      <c r="CO102" s="37"/>
      <c r="CP102" s="37"/>
      <c r="CQ102" s="37"/>
      <c r="CR102" s="37"/>
      <c r="CS102" s="1"/>
    </row>
    <row r="103" spans="1:97" x14ac:dyDescent="0.3">
      <c r="A103" s="1"/>
      <c r="B103" s="1"/>
      <c r="C103" s="1"/>
      <c r="D103" s="1"/>
      <c r="E103" s="1"/>
      <c r="F103" s="1"/>
      <c r="G103" s="1"/>
      <c r="H103" s="1"/>
      <c r="I103" s="1"/>
      <c r="J103" s="1"/>
      <c r="K103" s="1"/>
      <c r="L103" s="1"/>
      <c r="M103" s="1"/>
      <c r="N103" s="1"/>
      <c r="O103" s="1"/>
      <c r="P103" s="1"/>
      <c r="Q103" s="47"/>
      <c r="R103" s="47"/>
      <c r="S103" s="47"/>
      <c r="T103" s="47"/>
      <c r="U103" s="47"/>
      <c r="V103" s="47"/>
      <c r="W103" s="47"/>
      <c r="X103" s="47"/>
      <c r="Y103" s="47"/>
      <c r="Z103" s="47"/>
      <c r="AA103" s="47"/>
      <c r="AB103" s="1"/>
      <c r="AC103" s="1"/>
      <c r="AD103" s="47"/>
      <c r="AE103" s="47"/>
      <c r="AF103" s="47"/>
      <c r="AG103" s="47"/>
      <c r="AH103" s="47"/>
      <c r="AI103" s="47"/>
      <c r="AJ103" s="47"/>
      <c r="AK103" s="47"/>
      <c r="AL103" s="47"/>
      <c r="AM103" s="47"/>
      <c r="AN103" s="47"/>
      <c r="BF103" s="16"/>
      <c r="BG103" s="16"/>
      <c r="BH103" s="37"/>
      <c r="BI103" s="37"/>
      <c r="BJ103" s="37"/>
      <c r="BK103" s="37"/>
      <c r="BL103" s="37"/>
      <c r="BM103" s="37"/>
      <c r="BN103" s="37"/>
      <c r="BO103" s="37"/>
      <c r="BP103" s="37"/>
      <c r="BT103" s="16"/>
      <c r="BU103" s="16"/>
      <c r="BV103" s="37"/>
      <c r="BW103" s="37"/>
      <c r="BX103" s="37"/>
      <c r="BY103" s="37"/>
      <c r="BZ103" s="37"/>
      <c r="CA103" s="37"/>
      <c r="CB103" s="37"/>
      <c r="CC103" s="37"/>
      <c r="CD103" s="37"/>
      <c r="CH103" s="16"/>
      <c r="CI103" s="16"/>
      <c r="CJ103" s="37"/>
      <c r="CK103" s="37"/>
      <c r="CL103" s="37"/>
      <c r="CM103" s="37"/>
      <c r="CN103" s="37"/>
      <c r="CO103" s="37"/>
      <c r="CP103" s="37"/>
      <c r="CQ103" s="37"/>
      <c r="CR103" s="37"/>
      <c r="CS103" s="1"/>
    </row>
    <row r="104" spans="1:97" x14ac:dyDescent="0.3">
      <c r="A104" s="1"/>
      <c r="B104" s="1"/>
      <c r="C104" s="1"/>
      <c r="D104" s="1"/>
      <c r="E104" s="1"/>
      <c r="F104" s="1"/>
      <c r="G104" s="1"/>
      <c r="H104" s="1"/>
      <c r="I104" s="1"/>
      <c r="J104" s="1"/>
      <c r="K104" s="1"/>
      <c r="L104" s="1"/>
      <c r="M104" s="1"/>
      <c r="N104" s="1"/>
      <c r="O104" s="1"/>
      <c r="P104" s="1"/>
      <c r="Q104" s="47"/>
      <c r="R104" s="47"/>
      <c r="S104" s="47"/>
      <c r="T104" s="47"/>
      <c r="U104" s="47"/>
      <c r="V104" s="47"/>
      <c r="W104" s="47"/>
      <c r="X104" s="47"/>
      <c r="Y104" s="47"/>
      <c r="Z104" s="47"/>
      <c r="AA104" s="47"/>
      <c r="AB104" s="1"/>
      <c r="AC104" s="1"/>
      <c r="AD104" s="47"/>
      <c r="AE104" s="47"/>
      <c r="AF104" s="47"/>
      <c r="AG104" s="47"/>
      <c r="AH104" s="47"/>
      <c r="AI104" s="47"/>
      <c r="AJ104" s="47"/>
      <c r="AK104" s="47"/>
      <c r="AL104" s="47"/>
      <c r="AM104" s="47"/>
      <c r="AN104" s="47"/>
      <c r="BF104" s="16"/>
      <c r="BG104" s="16"/>
      <c r="BH104" s="37"/>
      <c r="BI104" s="37"/>
      <c r="BJ104" s="37"/>
      <c r="BK104" s="37"/>
      <c r="BL104" s="37"/>
      <c r="BM104" s="37"/>
      <c r="BN104" s="37"/>
      <c r="BO104" s="37"/>
      <c r="BP104" s="37"/>
      <c r="BT104" s="16"/>
      <c r="BU104" s="16"/>
      <c r="BV104" s="37"/>
      <c r="BW104" s="37"/>
      <c r="BX104" s="37"/>
      <c r="BY104" s="37"/>
      <c r="BZ104" s="37"/>
      <c r="CA104" s="37"/>
      <c r="CB104" s="37"/>
      <c r="CC104" s="37"/>
      <c r="CD104" s="37"/>
      <c r="CH104" s="16"/>
      <c r="CI104" s="16"/>
      <c r="CJ104" s="37"/>
      <c r="CK104" s="37"/>
      <c r="CL104" s="37"/>
      <c r="CM104" s="37"/>
      <c r="CN104" s="37"/>
      <c r="CO104" s="37"/>
      <c r="CP104" s="37"/>
      <c r="CQ104" s="37"/>
      <c r="CR104" s="37"/>
      <c r="CS104" s="1"/>
    </row>
    <row r="105" spans="1:97" x14ac:dyDescent="0.3">
      <c r="A105" s="1"/>
      <c r="B105" s="1"/>
      <c r="C105" s="1"/>
      <c r="D105" s="1"/>
      <c r="E105" s="1"/>
      <c r="F105" s="1"/>
      <c r="G105" s="1"/>
      <c r="H105" s="1"/>
      <c r="I105" s="1"/>
      <c r="J105" s="1"/>
      <c r="K105" s="1"/>
      <c r="L105" s="1"/>
      <c r="M105" s="1"/>
      <c r="N105" s="1"/>
      <c r="O105" s="1"/>
      <c r="P105" s="1"/>
      <c r="Q105" s="47"/>
      <c r="R105" s="47"/>
      <c r="S105" s="47"/>
      <c r="T105" s="47"/>
      <c r="U105" s="47"/>
      <c r="V105" s="47"/>
      <c r="W105" s="47"/>
      <c r="X105" s="47"/>
      <c r="Y105" s="47"/>
      <c r="Z105" s="47"/>
      <c r="AA105" s="47"/>
      <c r="AB105" s="1"/>
      <c r="AC105" s="1"/>
      <c r="AD105" s="47"/>
      <c r="AE105" s="47"/>
      <c r="AF105" s="47"/>
      <c r="AG105" s="47"/>
      <c r="AH105" s="47"/>
      <c r="AI105" s="47"/>
      <c r="AJ105" s="47"/>
      <c r="AK105" s="47"/>
      <c r="AL105" s="47"/>
      <c r="AM105" s="47"/>
      <c r="AN105" s="47"/>
      <c r="BF105" s="16"/>
      <c r="BG105" s="16"/>
      <c r="BH105" s="37"/>
      <c r="BI105" s="37"/>
      <c r="BJ105" s="37"/>
      <c r="BK105" s="37"/>
      <c r="BL105" s="37"/>
      <c r="BM105" s="37"/>
      <c r="BN105" s="37"/>
      <c r="BO105" s="37"/>
      <c r="BP105" s="37"/>
      <c r="BT105" s="16"/>
      <c r="BU105" s="16"/>
      <c r="BV105" s="37"/>
      <c r="BW105" s="37"/>
      <c r="BX105" s="37"/>
      <c r="BY105" s="37"/>
      <c r="BZ105" s="37"/>
      <c r="CA105" s="37"/>
      <c r="CB105" s="37"/>
      <c r="CC105" s="37"/>
      <c r="CD105" s="37"/>
      <c r="CH105" s="16"/>
      <c r="CI105" s="16"/>
      <c r="CJ105" s="37"/>
      <c r="CK105" s="37"/>
      <c r="CL105" s="37"/>
      <c r="CM105" s="37"/>
      <c r="CN105" s="37"/>
      <c r="CO105" s="37"/>
      <c r="CP105" s="37"/>
      <c r="CQ105" s="37"/>
      <c r="CR105" s="37"/>
      <c r="CS105" s="1"/>
    </row>
    <row r="106" spans="1:97" x14ac:dyDescent="0.3">
      <c r="A106" s="1"/>
      <c r="B106" s="1"/>
      <c r="C106" s="1"/>
      <c r="D106" s="1"/>
      <c r="E106" s="1"/>
      <c r="F106" s="1"/>
      <c r="G106" s="1"/>
      <c r="H106" s="1"/>
      <c r="I106" s="1"/>
      <c r="J106" s="1"/>
      <c r="K106" s="1"/>
      <c r="L106" s="1"/>
      <c r="M106" s="1"/>
      <c r="N106" s="1"/>
      <c r="O106" s="1"/>
      <c r="P106" s="1"/>
      <c r="Q106" s="47"/>
      <c r="R106" s="47"/>
      <c r="S106" s="47"/>
      <c r="T106" s="47"/>
      <c r="U106" s="47"/>
      <c r="V106" s="47"/>
      <c r="W106" s="47"/>
      <c r="X106" s="47"/>
      <c r="Y106" s="47"/>
      <c r="Z106" s="47"/>
      <c r="AA106" s="47"/>
      <c r="AB106" s="1"/>
      <c r="AC106" s="1"/>
      <c r="AD106" s="47"/>
      <c r="AE106" s="47"/>
      <c r="AF106" s="47"/>
      <c r="AG106" s="47"/>
      <c r="AH106" s="47"/>
      <c r="AI106" s="47"/>
      <c r="AJ106" s="47"/>
      <c r="AK106" s="47"/>
      <c r="AL106" s="47"/>
      <c r="AM106" s="47"/>
      <c r="AN106" s="47"/>
      <c r="BF106" s="16"/>
      <c r="BG106" s="16"/>
      <c r="BH106" s="37"/>
      <c r="BI106" s="37"/>
      <c r="BJ106" s="37"/>
      <c r="BK106" s="37"/>
      <c r="BL106" s="37"/>
      <c r="BM106" s="37"/>
      <c r="BN106" s="37"/>
      <c r="BO106" s="37"/>
      <c r="BP106" s="37"/>
      <c r="BT106" s="16"/>
      <c r="BU106" s="16"/>
      <c r="BV106" s="37"/>
      <c r="BW106" s="37"/>
      <c r="BX106" s="37"/>
      <c r="BY106" s="37"/>
      <c r="BZ106" s="37"/>
      <c r="CA106" s="37"/>
      <c r="CB106" s="37"/>
      <c r="CC106" s="37"/>
      <c r="CD106" s="37"/>
      <c r="CH106" s="16"/>
      <c r="CI106" s="16"/>
      <c r="CJ106" s="37"/>
      <c r="CK106" s="37"/>
      <c r="CL106" s="37"/>
      <c r="CM106" s="37"/>
      <c r="CN106" s="37"/>
      <c r="CO106" s="37"/>
      <c r="CP106" s="37"/>
      <c r="CQ106" s="37"/>
      <c r="CR106" s="37"/>
      <c r="CS106" s="1"/>
    </row>
    <row r="108" spans="1:97" ht="23.4" x14ac:dyDescent="0.45">
      <c r="B108" s="28" t="s">
        <v>28</v>
      </c>
      <c r="C108" s="29"/>
      <c r="D108" s="29"/>
      <c r="E108" s="29"/>
      <c r="F108" s="29"/>
      <c r="G108" s="29"/>
      <c r="H108" s="29"/>
      <c r="I108" s="29"/>
      <c r="J108" s="29"/>
      <c r="K108" s="29"/>
      <c r="L108" s="29"/>
      <c r="M108" s="29"/>
      <c r="N108" s="29"/>
      <c r="O108" s="29"/>
      <c r="P108" s="29"/>
      <c r="Q108" s="30"/>
      <c r="R108" s="30"/>
      <c r="S108" s="30"/>
      <c r="T108" s="30"/>
      <c r="U108" s="30"/>
      <c r="V108" s="30"/>
      <c r="W108" s="30"/>
      <c r="X108" s="30"/>
      <c r="Y108" s="30"/>
      <c r="Z108" s="30"/>
      <c r="AA108" s="30"/>
      <c r="AB108" s="29"/>
      <c r="AC108" s="29"/>
      <c r="AD108" s="30"/>
      <c r="AE108" s="30"/>
      <c r="AF108" s="30"/>
      <c r="AG108" s="30"/>
      <c r="AH108" s="30"/>
      <c r="AI108" s="30"/>
      <c r="AJ108" s="30"/>
      <c r="AK108" s="30"/>
      <c r="AL108" s="30"/>
      <c r="AM108" s="30"/>
      <c r="AN108" s="30"/>
      <c r="AO108" s="29"/>
      <c r="AP108" s="29"/>
      <c r="AQ108" s="29"/>
      <c r="AR108" s="30"/>
      <c r="AS108" s="30"/>
      <c r="AT108" s="30"/>
      <c r="AU108" s="30"/>
      <c r="AV108" s="30"/>
      <c r="AW108" s="30"/>
      <c r="AX108" s="30"/>
      <c r="AY108" s="30"/>
      <c r="AZ108" s="30"/>
      <c r="BA108" s="30"/>
      <c r="BB108" s="30"/>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row>
    <row r="109" spans="1:97" ht="12.75" customHeight="1" x14ac:dyDescent="0.3"/>
    <row r="110" spans="1:97" ht="25.8" x14ac:dyDescent="0.5">
      <c r="B110" s="15" t="s">
        <v>1</v>
      </c>
      <c r="C110" s="15"/>
      <c r="O110" s="84" t="s">
        <v>2</v>
      </c>
      <c r="P110" s="84"/>
      <c r="Q110" s="84"/>
      <c r="R110" s="84"/>
      <c r="S110" s="84"/>
      <c r="T110" s="84"/>
      <c r="AB110" s="31" t="s">
        <v>3</v>
      </c>
      <c r="AC110" s="31"/>
      <c r="AD110" s="32"/>
      <c r="AE110" s="32"/>
      <c r="AF110" s="32"/>
      <c r="AG110" s="32"/>
      <c r="AH110" s="32"/>
      <c r="AP110" s="31" t="s">
        <v>4</v>
      </c>
      <c r="AQ110" s="31"/>
      <c r="AR110" s="32"/>
      <c r="AS110" s="32"/>
      <c r="AT110" s="32"/>
      <c r="AU110" s="32"/>
      <c r="AV110" s="32"/>
      <c r="BD110" s="33" t="s">
        <v>5</v>
      </c>
      <c r="BE110" s="33"/>
      <c r="BR110" s="15" t="s">
        <v>6</v>
      </c>
      <c r="BS110" s="15"/>
      <c r="CF110" s="15" t="s">
        <v>7</v>
      </c>
      <c r="CG110" s="31"/>
    </row>
    <row r="111" spans="1:97" x14ac:dyDescent="0.3">
      <c r="B111" s="35"/>
      <c r="C111" s="35"/>
      <c r="D111" s="35"/>
      <c r="E111" s="35"/>
      <c r="F111" s="35"/>
      <c r="G111" s="35"/>
      <c r="H111" s="35"/>
      <c r="I111" s="35"/>
      <c r="J111" s="35"/>
      <c r="K111" s="35"/>
      <c r="L111" s="35"/>
      <c r="M111" s="35"/>
      <c r="N111" s="35"/>
      <c r="O111" s="11" t="s">
        <v>9</v>
      </c>
      <c r="P111" s="35"/>
      <c r="Q111" s="36"/>
      <c r="R111" s="36"/>
      <c r="S111" s="36"/>
      <c r="T111" s="36"/>
      <c r="U111" s="36"/>
      <c r="V111" s="36"/>
      <c r="W111" s="36"/>
      <c r="X111" s="36"/>
      <c r="Y111" s="36"/>
      <c r="Z111" s="36"/>
      <c r="AA111" s="36"/>
      <c r="AB111" s="11" t="s">
        <v>9</v>
      </c>
      <c r="AC111" s="35"/>
      <c r="AD111" s="36"/>
      <c r="AE111" s="36"/>
      <c r="AF111" s="36"/>
      <c r="AG111" s="36"/>
      <c r="AH111" s="36"/>
      <c r="AI111" s="36"/>
      <c r="AJ111" s="36"/>
      <c r="AK111" s="36"/>
      <c r="AL111" s="36"/>
      <c r="AM111" s="36"/>
      <c r="AN111" s="36"/>
      <c r="AP111" s="11" t="s">
        <v>10</v>
      </c>
      <c r="AQ111" s="35"/>
      <c r="AR111" s="36"/>
      <c r="AS111" s="36"/>
      <c r="AT111" s="36"/>
      <c r="AU111" s="36"/>
      <c r="AV111" s="36"/>
      <c r="AW111" s="36"/>
      <c r="AX111" s="36"/>
      <c r="AY111" s="36"/>
      <c r="AZ111" s="36"/>
      <c r="BA111" s="36"/>
      <c r="BB111" s="36"/>
      <c r="BD111" s="11" t="s">
        <v>9</v>
      </c>
      <c r="BE111" s="35"/>
      <c r="BF111" s="35"/>
      <c r="BG111" s="35"/>
      <c r="BH111" s="35"/>
      <c r="BI111" s="35"/>
      <c r="BJ111" s="35"/>
      <c r="BK111" s="35"/>
      <c r="BL111" s="35"/>
      <c r="BM111" s="35"/>
      <c r="BN111" s="35"/>
      <c r="BO111" s="35"/>
      <c r="BP111" s="35"/>
      <c r="BR111" s="11" t="s">
        <v>9</v>
      </c>
      <c r="BS111" s="35"/>
      <c r="BT111" s="35"/>
      <c r="BU111" s="35"/>
      <c r="BV111" s="35"/>
      <c r="BW111" s="35"/>
      <c r="BX111" s="35"/>
      <c r="BY111" s="35"/>
      <c r="BZ111" s="35"/>
      <c r="CA111" s="35"/>
      <c r="CB111" s="35"/>
      <c r="CC111" s="35"/>
      <c r="CD111" s="35"/>
      <c r="CF111" s="11" t="s">
        <v>9</v>
      </c>
      <c r="CG111" s="35"/>
      <c r="CH111" s="35"/>
      <c r="CI111" s="35"/>
      <c r="CJ111" s="35"/>
      <c r="CK111" s="35"/>
      <c r="CL111" s="35"/>
      <c r="CM111" s="35"/>
      <c r="CN111" s="35"/>
      <c r="CO111" s="35"/>
      <c r="CP111" s="35"/>
      <c r="CQ111" s="35"/>
      <c r="CR111" s="35"/>
    </row>
    <row r="112" spans="1:97" x14ac:dyDescent="0.3">
      <c r="B112" s="35"/>
      <c r="C112" s="37" t="s">
        <v>11</v>
      </c>
      <c r="D112" s="38" t="s">
        <v>12</v>
      </c>
      <c r="E112" s="38" t="s">
        <v>13</v>
      </c>
      <c r="F112" s="37" t="s">
        <v>14</v>
      </c>
      <c r="G112" s="39" t="s">
        <v>15</v>
      </c>
      <c r="H112" s="37" t="s">
        <v>16</v>
      </c>
      <c r="I112" s="39" t="s">
        <v>17</v>
      </c>
      <c r="J112" s="39" t="s">
        <v>18</v>
      </c>
      <c r="K112" s="39" t="s">
        <v>61</v>
      </c>
      <c r="L112" s="37" t="s">
        <v>47</v>
      </c>
      <c r="M112" s="37" t="s">
        <v>19</v>
      </c>
      <c r="N112" s="37" t="s">
        <v>20</v>
      </c>
      <c r="O112" s="35"/>
      <c r="P112" s="37" t="s">
        <v>11</v>
      </c>
      <c r="Q112" s="44" t="str">
        <f t="shared" ref="Q112:AA112" si="183">IF(D10&lt;&gt;"",D10, "")</f>
        <v>y &lt; 1.25</v>
      </c>
      <c r="R112" s="44" t="str">
        <f t="shared" si="183"/>
        <v>1.25 &lt; y &lt; 2.5</v>
      </c>
      <c r="S112" s="44" t="str">
        <f t="shared" si="183"/>
        <v>y &lt; 2.5</v>
      </c>
      <c r="T112" s="44" t="str">
        <f t="shared" si="183"/>
        <v>2.5 &lt; y &lt; 4</v>
      </c>
      <c r="U112" s="44" t="str">
        <f t="shared" si="183"/>
        <v>y &lt; 4</v>
      </c>
      <c r="V112" s="44" t="str">
        <f t="shared" si="183"/>
        <v>4 &lt; y &lt; 10</v>
      </c>
      <c r="W112" s="44" t="str">
        <f t="shared" si="183"/>
        <v>10 &lt; y &lt; 50</v>
      </c>
      <c r="X112" s="44" t="str">
        <f t="shared" si="183"/>
        <v>y &gt; 50</v>
      </c>
      <c r="Y112" s="44" t="str">
        <f t="shared" si="183"/>
        <v>y &gt; 10</v>
      </c>
      <c r="Z112" s="44" t="str">
        <f t="shared" si="183"/>
        <v>y &gt; 4</v>
      </c>
      <c r="AA112" s="44" t="str">
        <f t="shared" si="183"/>
        <v>Total</v>
      </c>
      <c r="AB112" s="35"/>
      <c r="AC112" s="37" t="s">
        <v>11</v>
      </c>
      <c r="AD112" s="44" t="str">
        <f t="shared" ref="AD112:AN112" si="184">IF(D10&lt;&gt;"",D10, "")</f>
        <v>y &lt; 1.25</v>
      </c>
      <c r="AE112" s="44" t="str">
        <f t="shared" si="184"/>
        <v>1.25 &lt; y &lt; 2.5</v>
      </c>
      <c r="AF112" s="44" t="str">
        <f t="shared" si="184"/>
        <v>y &lt; 2.5</v>
      </c>
      <c r="AG112" s="44" t="str">
        <f t="shared" si="184"/>
        <v>2.5 &lt; y &lt; 4</v>
      </c>
      <c r="AH112" s="44" t="str">
        <f t="shared" si="184"/>
        <v>y &lt; 4</v>
      </c>
      <c r="AI112" s="44" t="str">
        <f t="shared" si="184"/>
        <v>4 &lt; y &lt; 10</v>
      </c>
      <c r="AJ112" s="44" t="str">
        <f t="shared" si="184"/>
        <v>10 &lt; y &lt; 50</v>
      </c>
      <c r="AK112" s="44" t="str">
        <f t="shared" si="184"/>
        <v>y &gt; 50</v>
      </c>
      <c r="AL112" s="44" t="str">
        <f t="shared" si="184"/>
        <v>y &gt; 10</v>
      </c>
      <c r="AM112" s="44" t="str">
        <f t="shared" si="184"/>
        <v>y &gt; 4</v>
      </c>
      <c r="AN112" s="44" t="str">
        <f t="shared" si="184"/>
        <v>Total</v>
      </c>
      <c r="AP112" s="35"/>
      <c r="AQ112" s="37" t="s">
        <v>11</v>
      </c>
      <c r="AR112" s="44" t="str">
        <f t="shared" ref="AR112:BB112" si="185">IF(D10&lt;&gt;"",D10, "")</f>
        <v>y &lt; 1.25</v>
      </c>
      <c r="AS112" s="44" t="str">
        <f t="shared" si="185"/>
        <v>1.25 &lt; y &lt; 2.5</v>
      </c>
      <c r="AT112" s="44" t="str">
        <f t="shared" si="185"/>
        <v>y &lt; 2.5</v>
      </c>
      <c r="AU112" s="44" t="str">
        <f t="shared" si="185"/>
        <v>2.5 &lt; y &lt; 4</v>
      </c>
      <c r="AV112" s="44" t="str">
        <f t="shared" si="185"/>
        <v>y &lt; 4</v>
      </c>
      <c r="AW112" s="44" t="str">
        <f t="shared" si="185"/>
        <v>4 &lt; y &lt; 10</v>
      </c>
      <c r="AX112" s="44" t="str">
        <f t="shared" si="185"/>
        <v>10 &lt; y &lt; 50</v>
      </c>
      <c r="AY112" s="44" t="str">
        <f t="shared" si="185"/>
        <v>y &gt; 50</v>
      </c>
      <c r="AZ112" s="44" t="str">
        <f t="shared" si="185"/>
        <v>y &gt; 10</v>
      </c>
      <c r="BA112" s="44" t="str">
        <f t="shared" si="185"/>
        <v>y &gt; 4</v>
      </c>
      <c r="BB112" s="44" t="str">
        <f t="shared" si="185"/>
        <v>Total</v>
      </c>
      <c r="BD112" s="35"/>
      <c r="BE112" s="37" t="s">
        <v>11</v>
      </c>
      <c r="BF112" s="50" t="str">
        <f t="shared" ref="BF112:BP112" si="186">IF(D10&lt;&gt;"",D10, "")</f>
        <v>y &lt; 1.25</v>
      </c>
      <c r="BG112" s="50" t="str">
        <f t="shared" si="186"/>
        <v>1.25 &lt; y &lt; 2.5</v>
      </c>
      <c r="BH112" s="50" t="str">
        <f t="shared" si="186"/>
        <v>y &lt; 2.5</v>
      </c>
      <c r="BI112" s="50" t="str">
        <f t="shared" si="186"/>
        <v>2.5 &lt; y &lt; 4</v>
      </c>
      <c r="BJ112" s="50" t="str">
        <f t="shared" si="186"/>
        <v>y &lt; 4</v>
      </c>
      <c r="BK112" s="50" t="str">
        <f t="shared" si="186"/>
        <v>4 &lt; y &lt; 10</v>
      </c>
      <c r="BL112" s="50" t="str">
        <f t="shared" si="186"/>
        <v>10 &lt; y &lt; 50</v>
      </c>
      <c r="BM112" s="50" t="str">
        <f t="shared" si="186"/>
        <v>y &gt; 50</v>
      </c>
      <c r="BN112" s="50" t="str">
        <f t="shared" si="186"/>
        <v>y &gt; 10</v>
      </c>
      <c r="BO112" s="50" t="str">
        <f t="shared" si="186"/>
        <v>y &gt; 4</v>
      </c>
      <c r="BP112" s="50" t="str">
        <f t="shared" si="186"/>
        <v>Total</v>
      </c>
      <c r="BR112" s="35"/>
      <c r="BS112" s="37" t="s">
        <v>11</v>
      </c>
      <c r="BT112" s="50" t="str">
        <f t="shared" ref="BT112:CD112" si="187">IF(D10&lt;&gt;"",D10, "")</f>
        <v>y &lt; 1.25</v>
      </c>
      <c r="BU112" s="50" t="str">
        <f t="shared" si="187"/>
        <v>1.25 &lt; y &lt; 2.5</v>
      </c>
      <c r="BV112" s="50" t="str">
        <f t="shared" si="187"/>
        <v>y &lt; 2.5</v>
      </c>
      <c r="BW112" s="50" t="str">
        <f t="shared" si="187"/>
        <v>2.5 &lt; y &lt; 4</v>
      </c>
      <c r="BX112" s="50" t="str">
        <f t="shared" si="187"/>
        <v>y &lt; 4</v>
      </c>
      <c r="BY112" s="50" t="str">
        <f t="shared" si="187"/>
        <v>4 &lt; y &lt; 10</v>
      </c>
      <c r="BZ112" s="50" t="str">
        <f t="shared" si="187"/>
        <v>10 &lt; y &lt; 50</v>
      </c>
      <c r="CA112" s="50" t="str">
        <f t="shared" si="187"/>
        <v>y &gt; 50</v>
      </c>
      <c r="CB112" s="50" t="str">
        <f t="shared" si="187"/>
        <v>y &gt; 10</v>
      </c>
      <c r="CC112" s="50" t="str">
        <f t="shared" si="187"/>
        <v>y &gt; 4</v>
      </c>
      <c r="CD112" s="50" t="str">
        <f t="shared" si="187"/>
        <v>Total</v>
      </c>
      <c r="CF112" s="35"/>
      <c r="CG112" s="37" t="s">
        <v>11</v>
      </c>
      <c r="CH112" s="50" t="str">
        <f t="shared" ref="CH112:CR112" si="188">IF(D10&lt;&gt;"",D10, "")</f>
        <v>y &lt; 1.25</v>
      </c>
      <c r="CI112" s="50" t="str">
        <f t="shared" si="188"/>
        <v>1.25 &lt; y &lt; 2.5</v>
      </c>
      <c r="CJ112" s="50" t="str">
        <f t="shared" si="188"/>
        <v>y &lt; 2.5</v>
      </c>
      <c r="CK112" s="50" t="str">
        <f t="shared" si="188"/>
        <v>2.5 &lt; y &lt; 4</v>
      </c>
      <c r="CL112" s="50" t="str">
        <f t="shared" si="188"/>
        <v>y &lt; 4</v>
      </c>
      <c r="CM112" s="50" t="str">
        <f t="shared" si="188"/>
        <v>4 &lt; y &lt; 10</v>
      </c>
      <c r="CN112" s="50" t="str">
        <f t="shared" si="188"/>
        <v>10 &lt; y &lt; 50</v>
      </c>
      <c r="CO112" s="50" t="str">
        <f t="shared" si="188"/>
        <v>y &gt; 50</v>
      </c>
      <c r="CP112" s="50" t="str">
        <f t="shared" si="188"/>
        <v>y &gt; 10</v>
      </c>
      <c r="CQ112" s="50" t="str">
        <f t="shared" si="188"/>
        <v>y &gt; 4</v>
      </c>
      <c r="CR112" s="50" t="str">
        <f t="shared" si="188"/>
        <v>Total</v>
      </c>
    </row>
    <row r="113" spans="2:96" x14ac:dyDescent="0.3">
      <c r="B113" s="43" t="str">
        <f>IF($B$11&lt;&gt;"", $B$11, "")</f>
        <v>Pre-School</v>
      </c>
      <c r="C113" s="51" t="str">
        <f>IF($C$11&lt;&gt;"", $C$11, "")</f>
        <v/>
      </c>
      <c r="D113" s="16"/>
      <c r="E113" s="16"/>
      <c r="F113" s="49" t="str">
        <f>IF(OR(D113&lt;&gt;"", E113&lt;&gt;""), SUM(D113:E113), "")</f>
        <v/>
      </c>
      <c r="G113" s="16"/>
      <c r="H113" s="49" t="str">
        <f>IF(OR(F113&lt;&gt;"", G113&lt;&gt;""), SUM(F113:G113), "")</f>
        <v/>
      </c>
      <c r="I113" s="16"/>
      <c r="J113" s="16"/>
      <c r="K113" s="16"/>
      <c r="L113" s="49" t="str">
        <f>IF(OR(J113&lt;&gt;"", K113&lt;&gt;""), SUM(J113:K113), "")</f>
        <v/>
      </c>
      <c r="M113" s="49" t="str">
        <f>IF(OR(L113&lt;&gt;"", I113&lt;&gt;""), L113+I113, "")</f>
        <v/>
      </c>
      <c r="N113" s="17"/>
      <c r="O113" s="43" t="str">
        <f>IF($B$11&lt;&gt;"", $B$11, "")</f>
        <v>Pre-School</v>
      </c>
      <c r="P113" s="43" t="str">
        <f>IF($C11&lt;&gt;"", $C11, "")</f>
        <v/>
      </c>
      <c r="Q113" s="2"/>
      <c r="R113" s="2"/>
      <c r="S113" s="42" t="str">
        <f>IF(OR(Q113&lt;&gt;"", R113&lt;&gt;""), SUM(Q113:R113), "")</f>
        <v/>
      </c>
      <c r="T113" s="2"/>
      <c r="U113" s="42" t="str">
        <f>IF(OR(S113&lt;&gt;"", T113&lt;&gt;""), SUM(S113:T113), "")</f>
        <v/>
      </c>
      <c r="V113" s="2"/>
      <c r="W113" s="2"/>
      <c r="X113" s="2"/>
      <c r="Y113" s="42" t="str">
        <f>IF(OR(W113&lt;&gt;"", X113&lt;&gt;""), SUM(W113:X113), "")</f>
        <v/>
      </c>
      <c r="Z113" s="42" t="str">
        <f>IF(OR(Y113&lt;&gt;"", V113&lt;&gt;""), Y113+V113, "")</f>
        <v/>
      </c>
      <c r="AA113" s="9"/>
      <c r="AB113" s="43" t="str">
        <f>IF($B$11&lt;&gt;"", $B$11, "")</f>
        <v>Pre-School</v>
      </c>
      <c r="AC113" s="43" t="str">
        <f>IF($C11&lt;&gt;"", $C11, "")</f>
        <v/>
      </c>
      <c r="AD113" s="2"/>
      <c r="AE113" s="2"/>
      <c r="AF113" s="42" t="str">
        <f>IF(OR(AD113&lt;&gt;"", AE113&lt;&gt;""), SUM(AD113:AE113), "")</f>
        <v/>
      </c>
      <c r="AG113" s="2"/>
      <c r="AH113" s="42" t="str">
        <f>IF(OR(AF113&lt;&gt;"", AG113&lt;&gt;""), SUM(AF113:AG113), "")</f>
        <v/>
      </c>
      <c r="AI113" s="2"/>
      <c r="AJ113" s="2"/>
      <c r="AK113" s="2"/>
      <c r="AL113" s="42" t="str">
        <f>IF(OR(AJ113&lt;&gt;"", AK113&lt;&gt;""), SUM(AJ113:AK113), "")</f>
        <v/>
      </c>
      <c r="AM113" s="42" t="str">
        <f>IF(OR(AL113&lt;&gt;"", AI113&lt;&gt;""), AL113+AI113, "")</f>
        <v/>
      </c>
      <c r="AN113" s="9"/>
      <c r="AP113" s="43" t="str">
        <f>IF($B$11&lt;&gt;"", $B$11, "")</f>
        <v>Pre-School</v>
      </c>
      <c r="AQ113" s="43" t="str">
        <f>IF(C$11&lt;&gt;"", C$11, "")</f>
        <v/>
      </c>
      <c r="AR113" s="46" t="str">
        <f t="shared" ref="AR113:BB116" si="189">IF(AND(D113&lt;&gt;"", AD127&lt;&gt;""), (D113-AD127), "")</f>
        <v/>
      </c>
      <c r="AS113" s="46" t="str">
        <f t="shared" si="189"/>
        <v/>
      </c>
      <c r="AT113" s="42" t="str">
        <f t="shared" si="189"/>
        <v/>
      </c>
      <c r="AU113" s="46" t="str">
        <f t="shared" si="189"/>
        <v/>
      </c>
      <c r="AV113" s="42" t="str">
        <f t="shared" si="189"/>
        <v/>
      </c>
      <c r="AW113" s="46" t="str">
        <f t="shared" si="189"/>
        <v/>
      </c>
      <c r="AX113" s="46" t="str">
        <f t="shared" si="189"/>
        <v/>
      </c>
      <c r="AY113" s="46" t="str">
        <f t="shared" si="189"/>
        <v/>
      </c>
      <c r="AZ113" s="42" t="str">
        <f t="shared" si="189"/>
        <v/>
      </c>
      <c r="BA113" s="42" t="str">
        <f t="shared" si="189"/>
        <v/>
      </c>
      <c r="BB113" s="42" t="str">
        <f t="shared" si="189"/>
        <v/>
      </c>
      <c r="BD113" s="43" t="str">
        <f>IF($B$11&lt;&gt;"", $B$11, "")</f>
        <v>Pre-School</v>
      </c>
      <c r="BE113" s="43" t="str">
        <f>IF($C113&lt;&gt;"", $C113, "")</f>
        <v/>
      </c>
      <c r="BF113" s="48" t="str">
        <f t="shared" ref="BF113:BP116" si="190">IF(AND(AD113&lt;&gt;"", D113&lt;&gt;""), (AD113/D113), "")</f>
        <v/>
      </c>
      <c r="BG113" s="48" t="str">
        <f t="shared" si="190"/>
        <v/>
      </c>
      <c r="BH113" s="49" t="str">
        <f t="shared" si="190"/>
        <v/>
      </c>
      <c r="BI113" s="48" t="str">
        <f t="shared" si="190"/>
        <v/>
      </c>
      <c r="BJ113" s="49" t="str">
        <f t="shared" si="190"/>
        <v/>
      </c>
      <c r="BK113" s="48" t="str">
        <f t="shared" si="190"/>
        <v/>
      </c>
      <c r="BL113" s="48" t="str">
        <f t="shared" si="190"/>
        <v/>
      </c>
      <c r="BM113" s="48" t="str">
        <f t="shared" si="190"/>
        <v/>
      </c>
      <c r="BN113" s="49" t="str">
        <f t="shared" si="190"/>
        <v/>
      </c>
      <c r="BO113" s="49" t="str">
        <f t="shared" si="190"/>
        <v/>
      </c>
      <c r="BP113" s="49" t="str">
        <f t="shared" si="190"/>
        <v/>
      </c>
      <c r="BR113" s="43" t="str">
        <f>IF($B$11&lt;&gt;"", $B$11, "")</f>
        <v>Pre-School</v>
      </c>
      <c r="BS113" s="43" t="str">
        <f>IF($C113&lt;&gt;"", $C113, "")</f>
        <v/>
      </c>
      <c r="BT113" s="48" t="str">
        <f t="shared" ref="BT113:CD116" si="191">IF(AND(Q113&lt;&gt;"", D113&lt;&gt;""), (Q113/D113), "")</f>
        <v/>
      </c>
      <c r="BU113" s="48" t="str">
        <f t="shared" si="191"/>
        <v/>
      </c>
      <c r="BV113" s="49" t="str">
        <f t="shared" si="191"/>
        <v/>
      </c>
      <c r="BW113" s="48" t="str">
        <f t="shared" si="191"/>
        <v/>
      </c>
      <c r="BX113" s="49" t="str">
        <f t="shared" si="191"/>
        <v/>
      </c>
      <c r="BY113" s="48" t="str">
        <f t="shared" si="191"/>
        <v/>
      </c>
      <c r="BZ113" s="48" t="str">
        <f t="shared" si="191"/>
        <v/>
      </c>
      <c r="CA113" s="48" t="str">
        <f t="shared" si="191"/>
        <v/>
      </c>
      <c r="CB113" s="49" t="str">
        <f t="shared" si="191"/>
        <v/>
      </c>
      <c r="CC113" s="49" t="str">
        <f t="shared" si="191"/>
        <v/>
      </c>
      <c r="CD113" s="49" t="str">
        <f t="shared" si="191"/>
        <v/>
      </c>
      <c r="CF113" s="43" t="str">
        <f>IF($B$11&lt;&gt;"", $B$11, "")</f>
        <v>Pre-School</v>
      </c>
      <c r="CG113" s="43" t="str">
        <f>IF(C$11&lt;&gt;"", C$11, "")</f>
        <v/>
      </c>
      <c r="CH113" s="48" t="str">
        <f t="shared" ref="CH113:CR116" si="192">IF(AND(AD113&lt;&gt;"", Q113&lt;&gt;""), (AD113/Q113), "")</f>
        <v/>
      </c>
      <c r="CI113" s="48" t="str">
        <f t="shared" si="192"/>
        <v/>
      </c>
      <c r="CJ113" s="49" t="str">
        <f t="shared" si="192"/>
        <v/>
      </c>
      <c r="CK113" s="48" t="str">
        <f t="shared" si="192"/>
        <v/>
      </c>
      <c r="CL113" s="49" t="str">
        <f t="shared" si="192"/>
        <v/>
      </c>
      <c r="CM113" s="48" t="str">
        <f t="shared" si="192"/>
        <v/>
      </c>
      <c r="CN113" s="48" t="str">
        <f t="shared" si="192"/>
        <v/>
      </c>
      <c r="CO113" s="48" t="str">
        <f t="shared" si="192"/>
        <v/>
      </c>
      <c r="CP113" s="49" t="str">
        <f t="shared" si="192"/>
        <v/>
      </c>
      <c r="CQ113" s="49" t="str">
        <f t="shared" si="192"/>
        <v/>
      </c>
      <c r="CR113" s="49" t="str">
        <f t="shared" si="192"/>
        <v/>
      </c>
    </row>
    <row r="114" spans="2:96" x14ac:dyDescent="0.3">
      <c r="B114" s="43" t="str">
        <f>IF($B$12&lt;&gt;"", $B$12, "")</f>
        <v>Primary School</v>
      </c>
      <c r="C114" s="51" t="str">
        <f>IF($C$12&lt;&gt;"", $C$12, "")</f>
        <v/>
      </c>
      <c r="D114" s="16"/>
      <c r="E114" s="16"/>
      <c r="F114" s="49" t="str">
        <f t="shared" ref="F114:F116" si="193">IF(OR(D114&lt;&gt;"", E114&lt;&gt;""), SUM(D114:E114), "")</f>
        <v/>
      </c>
      <c r="G114" s="16"/>
      <c r="H114" s="49" t="str">
        <f>IF(OR(F114&lt;&gt;"", G114&lt;&gt;""), SUM(F114:G114), "")</f>
        <v/>
      </c>
      <c r="I114" s="16"/>
      <c r="J114" s="16"/>
      <c r="K114" s="16"/>
      <c r="L114" s="49" t="str">
        <f>IF(OR(J114&lt;&gt;"", K114&lt;&gt;""), SUM(J114:K114), "")</f>
        <v/>
      </c>
      <c r="M114" s="49" t="str">
        <f>IF(OR(L114&lt;&gt;"", I114&lt;&gt;""), L114+I114, "")</f>
        <v/>
      </c>
      <c r="N114" s="17"/>
      <c r="O114" s="43" t="str">
        <f>IF($B$12&lt;&gt;"", $B$12, "")</f>
        <v>Primary School</v>
      </c>
      <c r="P114" s="43" t="str">
        <f>IF($C12&lt;&gt;"", $C12, "")</f>
        <v/>
      </c>
      <c r="Q114" s="2"/>
      <c r="R114" s="2"/>
      <c r="S114" s="42" t="str">
        <f t="shared" ref="S114:S116" si="194">IF(OR(Q114&lt;&gt;"", R114&lt;&gt;""), SUM(Q114:R114), "")</f>
        <v/>
      </c>
      <c r="T114" s="2"/>
      <c r="U114" s="42" t="str">
        <f>IF(OR(S114&lt;&gt;"", T114&lt;&gt;""), SUM(S114:T114), "")</f>
        <v/>
      </c>
      <c r="V114" s="2"/>
      <c r="W114" s="2"/>
      <c r="X114" s="2"/>
      <c r="Y114" s="42" t="str">
        <f>IF(OR(W114&lt;&gt;"", X114&lt;&gt;""), SUM(W114:X114), "")</f>
        <v/>
      </c>
      <c r="Z114" s="42" t="str">
        <f>IF(OR(Y114&lt;&gt;"", V114&lt;&gt;""), Y114+V114, "")</f>
        <v/>
      </c>
      <c r="AA114" s="9"/>
      <c r="AB114" s="43" t="str">
        <f>IF($B$12&lt;&gt;"", $B$12, "")</f>
        <v>Primary School</v>
      </c>
      <c r="AC114" s="43" t="str">
        <f>IF($C12&lt;&gt;"", $C12, "")</f>
        <v/>
      </c>
      <c r="AD114" s="2"/>
      <c r="AE114" s="2"/>
      <c r="AF114" s="42" t="str">
        <f t="shared" ref="AF114:AF116" si="195">IF(OR(AD114&lt;&gt;"", AE114&lt;&gt;""), SUM(AD114:AE114), "")</f>
        <v/>
      </c>
      <c r="AG114" s="2"/>
      <c r="AH114" s="42" t="str">
        <f>IF(OR(AF114&lt;&gt;"", AG114&lt;&gt;""), SUM(AF114:AG114), "")</f>
        <v/>
      </c>
      <c r="AI114" s="2"/>
      <c r="AJ114" s="2"/>
      <c r="AK114" s="2"/>
      <c r="AL114" s="42" t="str">
        <f>IF(OR(AJ114&lt;&gt;"", AK114&lt;&gt;""), SUM(AJ114:AK114), "")</f>
        <v/>
      </c>
      <c r="AM114" s="42" t="str">
        <f>IF(OR(AL114&lt;&gt;"", AI114&lt;&gt;""), AL114+AI114, "")</f>
        <v/>
      </c>
      <c r="AN114" s="9"/>
      <c r="AP114" s="43" t="str">
        <f>IF($B$12&lt;&gt;"", $B$12, "")</f>
        <v>Primary School</v>
      </c>
      <c r="AQ114" s="43" t="str">
        <f>IF(C$12&lt;&gt;"", C$12, "")</f>
        <v/>
      </c>
      <c r="AR114" s="46" t="str">
        <f t="shared" si="189"/>
        <v/>
      </c>
      <c r="AS114" s="46" t="str">
        <f t="shared" si="189"/>
        <v/>
      </c>
      <c r="AT114" s="42" t="str">
        <f t="shared" si="189"/>
        <v/>
      </c>
      <c r="AU114" s="46" t="str">
        <f t="shared" si="189"/>
        <v/>
      </c>
      <c r="AV114" s="42" t="str">
        <f t="shared" si="189"/>
        <v/>
      </c>
      <c r="AW114" s="46" t="str">
        <f t="shared" si="189"/>
        <v/>
      </c>
      <c r="AX114" s="46" t="str">
        <f t="shared" si="189"/>
        <v/>
      </c>
      <c r="AY114" s="46" t="str">
        <f t="shared" si="189"/>
        <v/>
      </c>
      <c r="AZ114" s="42" t="str">
        <f t="shared" si="189"/>
        <v/>
      </c>
      <c r="BA114" s="42" t="str">
        <f t="shared" si="189"/>
        <v/>
      </c>
      <c r="BB114" s="42" t="str">
        <f t="shared" si="189"/>
        <v/>
      </c>
      <c r="BD114" s="43" t="str">
        <f>IF($B$12&lt;&gt;"", $B$12, "")</f>
        <v>Primary School</v>
      </c>
      <c r="BE114" s="43" t="str">
        <f t="shared" ref="BE114:BE116" si="196">IF($C114&lt;&gt;"", $C114, "")</f>
        <v/>
      </c>
      <c r="BF114" s="48" t="str">
        <f t="shared" si="190"/>
        <v/>
      </c>
      <c r="BG114" s="48" t="str">
        <f t="shared" si="190"/>
        <v/>
      </c>
      <c r="BH114" s="49" t="str">
        <f t="shared" si="190"/>
        <v/>
      </c>
      <c r="BI114" s="48" t="str">
        <f t="shared" si="190"/>
        <v/>
      </c>
      <c r="BJ114" s="49" t="str">
        <f t="shared" si="190"/>
        <v/>
      </c>
      <c r="BK114" s="48" t="str">
        <f t="shared" si="190"/>
        <v/>
      </c>
      <c r="BL114" s="48" t="str">
        <f t="shared" si="190"/>
        <v/>
      </c>
      <c r="BM114" s="48" t="str">
        <f t="shared" si="190"/>
        <v/>
      </c>
      <c r="BN114" s="49" t="str">
        <f t="shared" si="190"/>
        <v/>
      </c>
      <c r="BO114" s="49" t="str">
        <f t="shared" si="190"/>
        <v/>
      </c>
      <c r="BP114" s="49" t="str">
        <f t="shared" si="190"/>
        <v/>
      </c>
      <c r="BR114" s="43" t="str">
        <f>IF($B$12&lt;&gt;"", $B$12, "")</f>
        <v>Primary School</v>
      </c>
      <c r="BS114" s="43" t="str">
        <f t="shared" ref="BS114:BS116" si="197">IF($C114&lt;&gt;"", $C114, "")</f>
        <v/>
      </c>
      <c r="BT114" s="48" t="str">
        <f t="shared" si="191"/>
        <v/>
      </c>
      <c r="BU114" s="48" t="str">
        <f t="shared" si="191"/>
        <v/>
      </c>
      <c r="BV114" s="49" t="str">
        <f t="shared" si="191"/>
        <v/>
      </c>
      <c r="BW114" s="48" t="str">
        <f t="shared" si="191"/>
        <v/>
      </c>
      <c r="BX114" s="49" t="str">
        <f t="shared" si="191"/>
        <v/>
      </c>
      <c r="BY114" s="48" t="str">
        <f t="shared" si="191"/>
        <v/>
      </c>
      <c r="BZ114" s="48" t="str">
        <f t="shared" si="191"/>
        <v/>
      </c>
      <c r="CA114" s="48" t="str">
        <f t="shared" si="191"/>
        <v/>
      </c>
      <c r="CB114" s="49" t="str">
        <f t="shared" si="191"/>
        <v/>
      </c>
      <c r="CC114" s="49" t="str">
        <f t="shared" si="191"/>
        <v/>
      </c>
      <c r="CD114" s="49" t="str">
        <f t="shared" si="191"/>
        <v/>
      </c>
      <c r="CF114" s="43" t="str">
        <f>IF($B$12&lt;&gt;"", $B$12, "")</f>
        <v>Primary School</v>
      </c>
      <c r="CG114" s="43" t="str">
        <f>IF(C$12&lt;&gt;"", C$12, "")</f>
        <v/>
      </c>
      <c r="CH114" s="48" t="str">
        <f t="shared" si="192"/>
        <v/>
      </c>
      <c r="CI114" s="48" t="str">
        <f t="shared" si="192"/>
        <v/>
      </c>
      <c r="CJ114" s="49" t="str">
        <f t="shared" si="192"/>
        <v/>
      </c>
      <c r="CK114" s="48" t="str">
        <f t="shared" si="192"/>
        <v/>
      </c>
      <c r="CL114" s="49" t="str">
        <f t="shared" si="192"/>
        <v/>
      </c>
      <c r="CM114" s="48" t="str">
        <f t="shared" si="192"/>
        <v/>
      </c>
      <c r="CN114" s="48" t="str">
        <f t="shared" si="192"/>
        <v/>
      </c>
      <c r="CO114" s="48" t="str">
        <f t="shared" si="192"/>
        <v/>
      </c>
      <c r="CP114" s="49" t="str">
        <f t="shared" si="192"/>
        <v/>
      </c>
      <c r="CQ114" s="49" t="str">
        <f t="shared" si="192"/>
        <v/>
      </c>
      <c r="CR114" s="49" t="str">
        <f t="shared" si="192"/>
        <v/>
      </c>
    </row>
    <row r="115" spans="2:96" x14ac:dyDescent="0.3">
      <c r="B115" s="43" t="str">
        <f>IF($B$13&lt;&gt;"", $B$13, "")</f>
        <v>Secondary School</v>
      </c>
      <c r="C115" s="51" t="str">
        <f>IF($C$13&lt;&gt;"", $C$13, "")</f>
        <v/>
      </c>
      <c r="D115" s="16"/>
      <c r="E115" s="16"/>
      <c r="F115" s="49" t="str">
        <f t="shared" si="193"/>
        <v/>
      </c>
      <c r="G115" s="16"/>
      <c r="H115" s="49" t="str">
        <f t="shared" ref="H115:H116" si="198">IF(OR(F115&lt;&gt;"", G115&lt;&gt;""), SUM(F115:G115), "")</f>
        <v/>
      </c>
      <c r="I115" s="16"/>
      <c r="J115" s="16"/>
      <c r="K115" s="16"/>
      <c r="L115" s="49" t="str">
        <f t="shared" ref="L115:L116" si="199">IF(OR(J115&lt;&gt;"", K115&lt;&gt;""), SUM(J115:K115), "")</f>
        <v/>
      </c>
      <c r="M115" s="49" t="str">
        <f t="shared" ref="M115:M116" si="200">IF(OR(L115&lt;&gt;"", I115&lt;&gt;""), L115+I115, "")</f>
        <v/>
      </c>
      <c r="N115" s="17"/>
      <c r="O115" s="43" t="str">
        <f>IF($B$13&lt;&gt;"", $B$13, "")</f>
        <v>Secondary School</v>
      </c>
      <c r="P115" s="43" t="str">
        <f>IF($C13&lt;&gt;"", $C13, "")</f>
        <v/>
      </c>
      <c r="Q115" s="2"/>
      <c r="R115" s="2"/>
      <c r="S115" s="42" t="str">
        <f t="shared" si="194"/>
        <v/>
      </c>
      <c r="T115" s="2"/>
      <c r="U115" s="42" t="str">
        <f t="shared" ref="U115:U116" si="201">IF(OR(S115&lt;&gt;"", T115&lt;&gt;""), SUM(S115:T115), "")</f>
        <v/>
      </c>
      <c r="V115" s="2"/>
      <c r="W115" s="2"/>
      <c r="X115" s="2"/>
      <c r="Y115" s="42" t="str">
        <f t="shared" ref="Y115:Y116" si="202">IF(OR(W115&lt;&gt;"", X115&lt;&gt;""), SUM(W115:X115), "")</f>
        <v/>
      </c>
      <c r="Z115" s="42" t="str">
        <f t="shared" ref="Z115:Z116" si="203">IF(OR(Y115&lt;&gt;"", V115&lt;&gt;""), Y115+V115, "")</f>
        <v/>
      </c>
      <c r="AA115" s="9"/>
      <c r="AB115" s="43" t="str">
        <f>IF($B$13&lt;&gt;"", $B$13, "")</f>
        <v>Secondary School</v>
      </c>
      <c r="AC115" s="43" t="str">
        <f>IF($C13&lt;&gt;"", $C13, "")</f>
        <v/>
      </c>
      <c r="AD115" s="2"/>
      <c r="AE115" s="2"/>
      <c r="AF115" s="42" t="str">
        <f t="shared" si="195"/>
        <v/>
      </c>
      <c r="AG115" s="2"/>
      <c r="AH115" s="42" t="str">
        <f t="shared" ref="AH115:AH116" si="204">IF(OR(AF115&lt;&gt;"", AG115&lt;&gt;""), SUM(AF115:AG115), "")</f>
        <v/>
      </c>
      <c r="AI115" s="2"/>
      <c r="AJ115" s="2"/>
      <c r="AK115" s="2"/>
      <c r="AL115" s="42" t="str">
        <f t="shared" ref="AL115:AL116" si="205">IF(OR(AJ115&lt;&gt;"", AK115&lt;&gt;""), SUM(AJ115:AK115), "")</f>
        <v/>
      </c>
      <c r="AM115" s="42" t="str">
        <f t="shared" ref="AM115:AM116" si="206">IF(OR(AL115&lt;&gt;"", AI115&lt;&gt;""), AL115+AI115, "")</f>
        <v/>
      </c>
      <c r="AN115" s="9"/>
      <c r="AP115" s="43" t="str">
        <f>IF($B$13&lt;&gt;"", $B$13, "")</f>
        <v>Secondary School</v>
      </c>
      <c r="AQ115" s="43" t="str">
        <f>IF(C$13&lt;&gt;"", C$13, "")</f>
        <v/>
      </c>
      <c r="AR115" s="46" t="str">
        <f t="shared" si="189"/>
        <v/>
      </c>
      <c r="AS115" s="46" t="str">
        <f t="shared" si="189"/>
        <v/>
      </c>
      <c r="AT115" s="42" t="str">
        <f t="shared" si="189"/>
        <v/>
      </c>
      <c r="AU115" s="46" t="str">
        <f t="shared" si="189"/>
        <v/>
      </c>
      <c r="AV115" s="42" t="str">
        <f t="shared" si="189"/>
        <v/>
      </c>
      <c r="AW115" s="46" t="str">
        <f t="shared" si="189"/>
        <v/>
      </c>
      <c r="AX115" s="46" t="str">
        <f t="shared" si="189"/>
        <v/>
      </c>
      <c r="AY115" s="46" t="str">
        <f t="shared" si="189"/>
        <v/>
      </c>
      <c r="AZ115" s="42" t="str">
        <f t="shared" si="189"/>
        <v/>
      </c>
      <c r="BA115" s="42" t="str">
        <f t="shared" si="189"/>
        <v/>
      </c>
      <c r="BB115" s="42" t="str">
        <f t="shared" si="189"/>
        <v/>
      </c>
      <c r="BD115" s="43" t="str">
        <f>IF($B$13&lt;&gt;"", $B$13, "")</f>
        <v>Secondary School</v>
      </c>
      <c r="BE115" s="43" t="str">
        <f t="shared" si="196"/>
        <v/>
      </c>
      <c r="BF115" s="48" t="str">
        <f t="shared" si="190"/>
        <v/>
      </c>
      <c r="BG115" s="48" t="str">
        <f t="shared" si="190"/>
        <v/>
      </c>
      <c r="BH115" s="49" t="str">
        <f t="shared" si="190"/>
        <v/>
      </c>
      <c r="BI115" s="48" t="str">
        <f t="shared" si="190"/>
        <v/>
      </c>
      <c r="BJ115" s="49" t="str">
        <f t="shared" si="190"/>
        <v/>
      </c>
      <c r="BK115" s="48" t="str">
        <f t="shared" si="190"/>
        <v/>
      </c>
      <c r="BL115" s="48" t="str">
        <f t="shared" si="190"/>
        <v/>
      </c>
      <c r="BM115" s="48" t="str">
        <f t="shared" si="190"/>
        <v/>
      </c>
      <c r="BN115" s="49" t="str">
        <f t="shared" si="190"/>
        <v/>
      </c>
      <c r="BO115" s="49" t="str">
        <f t="shared" si="190"/>
        <v/>
      </c>
      <c r="BP115" s="49" t="str">
        <f t="shared" si="190"/>
        <v/>
      </c>
      <c r="BR115" s="43" t="str">
        <f>IF($B$13&lt;&gt;"", $B$13, "")</f>
        <v>Secondary School</v>
      </c>
      <c r="BS115" s="43" t="str">
        <f t="shared" si="197"/>
        <v/>
      </c>
      <c r="BT115" s="48" t="str">
        <f t="shared" si="191"/>
        <v/>
      </c>
      <c r="BU115" s="48" t="str">
        <f t="shared" si="191"/>
        <v/>
      </c>
      <c r="BV115" s="49" t="str">
        <f t="shared" si="191"/>
        <v/>
      </c>
      <c r="BW115" s="48" t="str">
        <f t="shared" si="191"/>
        <v/>
      </c>
      <c r="BX115" s="49" t="str">
        <f t="shared" si="191"/>
        <v/>
      </c>
      <c r="BY115" s="48" t="str">
        <f t="shared" si="191"/>
        <v/>
      </c>
      <c r="BZ115" s="48" t="str">
        <f t="shared" si="191"/>
        <v/>
      </c>
      <c r="CA115" s="48" t="str">
        <f t="shared" si="191"/>
        <v/>
      </c>
      <c r="CB115" s="49" t="str">
        <f t="shared" si="191"/>
        <v/>
      </c>
      <c r="CC115" s="49" t="str">
        <f t="shared" si="191"/>
        <v/>
      </c>
      <c r="CD115" s="49" t="str">
        <f t="shared" si="191"/>
        <v/>
      </c>
      <c r="CF115" s="43" t="str">
        <f>IF($B$13&lt;&gt;"", $B$13, "")</f>
        <v>Secondary School</v>
      </c>
      <c r="CG115" s="43" t="str">
        <f>IF(C$13&lt;&gt;"", C$13, "")</f>
        <v/>
      </c>
      <c r="CH115" s="48" t="str">
        <f t="shared" si="192"/>
        <v/>
      </c>
      <c r="CI115" s="48" t="str">
        <f t="shared" si="192"/>
        <v/>
      </c>
      <c r="CJ115" s="49" t="str">
        <f t="shared" si="192"/>
        <v/>
      </c>
      <c r="CK115" s="48" t="str">
        <f t="shared" si="192"/>
        <v/>
      </c>
      <c r="CL115" s="49" t="str">
        <f t="shared" si="192"/>
        <v/>
      </c>
      <c r="CM115" s="48" t="str">
        <f t="shared" si="192"/>
        <v/>
      </c>
      <c r="CN115" s="48" t="str">
        <f t="shared" si="192"/>
        <v/>
      </c>
      <c r="CO115" s="48" t="str">
        <f t="shared" si="192"/>
        <v/>
      </c>
      <c r="CP115" s="49" t="str">
        <f t="shared" si="192"/>
        <v/>
      </c>
      <c r="CQ115" s="49" t="str">
        <f t="shared" si="192"/>
        <v/>
      </c>
      <c r="CR115" s="49" t="str">
        <f t="shared" si="192"/>
        <v/>
      </c>
    </row>
    <row r="116" spans="2:96" x14ac:dyDescent="0.3">
      <c r="B116" s="43" t="str">
        <f>IF($B$14&lt;&gt;"", $B$14, "")</f>
        <v>Tertiary</v>
      </c>
      <c r="C116" s="51" t="str">
        <f>IF($C$14&lt;&gt;"", $C$14, "")</f>
        <v/>
      </c>
      <c r="D116" s="16"/>
      <c r="E116" s="16"/>
      <c r="F116" s="49" t="str">
        <f t="shared" si="193"/>
        <v/>
      </c>
      <c r="G116" s="16"/>
      <c r="H116" s="49" t="str">
        <f t="shared" si="198"/>
        <v/>
      </c>
      <c r="I116" s="16"/>
      <c r="J116" s="16"/>
      <c r="K116" s="16"/>
      <c r="L116" s="49" t="str">
        <f t="shared" si="199"/>
        <v/>
      </c>
      <c r="M116" s="49" t="str">
        <f t="shared" si="200"/>
        <v/>
      </c>
      <c r="N116" s="17"/>
      <c r="O116" s="43" t="str">
        <f>IF($B$14&lt;&gt;"", $B$14, "")</f>
        <v>Tertiary</v>
      </c>
      <c r="P116" s="43" t="str">
        <f>IF($C14&lt;&gt;"", $C14, "")</f>
        <v/>
      </c>
      <c r="Q116" s="2"/>
      <c r="R116" s="2"/>
      <c r="S116" s="42" t="str">
        <f t="shared" si="194"/>
        <v/>
      </c>
      <c r="T116" s="2"/>
      <c r="U116" s="42" t="str">
        <f t="shared" si="201"/>
        <v/>
      </c>
      <c r="V116" s="2"/>
      <c r="W116" s="2"/>
      <c r="X116" s="2"/>
      <c r="Y116" s="42" t="str">
        <f t="shared" si="202"/>
        <v/>
      </c>
      <c r="Z116" s="42" t="str">
        <f t="shared" si="203"/>
        <v/>
      </c>
      <c r="AA116" s="9"/>
      <c r="AB116" s="43" t="str">
        <f>IF($B$14&lt;&gt;"", $B$14, "")</f>
        <v>Tertiary</v>
      </c>
      <c r="AC116" s="43" t="str">
        <f>IF($C14&lt;&gt;"", $C14, "")</f>
        <v/>
      </c>
      <c r="AD116" s="2"/>
      <c r="AE116" s="2"/>
      <c r="AF116" s="42" t="str">
        <f t="shared" si="195"/>
        <v/>
      </c>
      <c r="AG116" s="2"/>
      <c r="AH116" s="42" t="str">
        <f t="shared" si="204"/>
        <v/>
      </c>
      <c r="AI116" s="2"/>
      <c r="AJ116" s="2"/>
      <c r="AK116" s="2"/>
      <c r="AL116" s="42" t="str">
        <f t="shared" si="205"/>
        <v/>
      </c>
      <c r="AM116" s="42" t="str">
        <f t="shared" si="206"/>
        <v/>
      </c>
      <c r="AN116" s="9"/>
      <c r="AP116" s="43" t="str">
        <f>IF($B$14&lt;&gt;"", $B$14, "")</f>
        <v>Tertiary</v>
      </c>
      <c r="AQ116" s="43" t="str">
        <f>IF(C$14&lt;&gt;"", C$14, "")</f>
        <v/>
      </c>
      <c r="AR116" s="46" t="str">
        <f t="shared" si="189"/>
        <v/>
      </c>
      <c r="AS116" s="46" t="str">
        <f t="shared" si="189"/>
        <v/>
      </c>
      <c r="AT116" s="42" t="str">
        <f t="shared" si="189"/>
        <v/>
      </c>
      <c r="AU116" s="46" t="str">
        <f t="shared" si="189"/>
        <v/>
      </c>
      <c r="AV116" s="42" t="str">
        <f t="shared" si="189"/>
        <v/>
      </c>
      <c r="AW116" s="46" t="str">
        <f t="shared" si="189"/>
        <v/>
      </c>
      <c r="AX116" s="46" t="str">
        <f t="shared" si="189"/>
        <v/>
      </c>
      <c r="AY116" s="46" t="str">
        <f t="shared" si="189"/>
        <v/>
      </c>
      <c r="AZ116" s="42" t="str">
        <f t="shared" si="189"/>
        <v/>
      </c>
      <c r="BA116" s="42" t="str">
        <f t="shared" si="189"/>
        <v/>
      </c>
      <c r="BB116" s="42" t="str">
        <f t="shared" si="189"/>
        <v/>
      </c>
      <c r="BD116" s="43" t="str">
        <f>IF($B$14&lt;&gt;"", $B$14, "")</f>
        <v>Tertiary</v>
      </c>
      <c r="BE116" s="43" t="str">
        <f t="shared" si="196"/>
        <v/>
      </c>
      <c r="BF116" s="48" t="str">
        <f t="shared" si="190"/>
        <v/>
      </c>
      <c r="BG116" s="48" t="str">
        <f t="shared" si="190"/>
        <v/>
      </c>
      <c r="BH116" s="49" t="str">
        <f t="shared" si="190"/>
        <v/>
      </c>
      <c r="BI116" s="48" t="str">
        <f t="shared" si="190"/>
        <v/>
      </c>
      <c r="BJ116" s="49" t="str">
        <f t="shared" si="190"/>
        <v/>
      </c>
      <c r="BK116" s="48" t="str">
        <f t="shared" si="190"/>
        <v/>
      </c>
      <c r="BL116" s="48" t="str">
        <f t="shared" si="190"/>
        <v/>
      </c>
      <c r="BM116" s="48" t="str">
        <f t="shared" si="190"/>
        <v/>
      </c>
      <c r="BN116" s="49" t="str">
        <f t="shared" si="190"/>
        <v/>
      </c>
      <c r="BO116" s="49" t="str">
        <f t="shared" si="190"/>
        <v/>
      </c>
      <c r="BP116" s="49" t="str">
        <f t="shared" si="190"/>
        <v/>
      </c>
      <c r="BR116" s="43" t="str">
        <f>IF($B$14&lt;&gt;"", $B$14, "")</f>
        <v>Tertiary</v>
      </c>
      <c r="BS116" s="43" t="str">
        <f t="shared" si="197"/>
        <v/>
      </c>
      <c r="BT116" s="48" t="str">
        <f t="shared" si="191"/>
        <v/>
      </c>
      <c r="BU116" s="48" t="str">
        <f t="shared" si="191"/>
        <v/>
      </c>
      <c r="BV116" s="49" t="str">
        <f t="shared" si="191"/>
        <v/>
      </c>
      <c r="BW116" s="48" t="str">
        <f t="shared" si="191"/>
        <v/>
      </c>
      <c r="BX116" s="49" t="str">
        <f t="shared" si="191"/>
        <v/>
      </c>
      <c r="BY116" s="48" t="str">
        <f t="shared" si="191"/>
        <v/>
      </c>
      <c r="BZ116" s="48" t="str">
        <f t="shared" si="191"/>
        <v/>
      </c>
      <c r="CA116" s="48" t="str">
        <f t="shared" si="191"/>
        <v/>
      </c>
      <c r="CB116" s="49" t="str">
        <f t="shared" si="191"/>
        <v/>
      </c>
      <c r="CC116" s="49" t="str">
        <f t="shared" si="191"/>
        <v/>
      </c>
      <c r="CD116" s="49" t="str">
        <f t="shared" si="191"/>
        <v/>
      </c>
      <c r="CF116" s="43" t="str">
        <f>IF($B$14&lt;&gt;"", $B$14, "")</f>
        <v>Tertiary</v>
      </c>
      <c r="CG116" s="43" t="str">
        <f>IF(C$14&lt;&gt;"", C$14, "")</f>
        <v/>
      </c>
      <c r="CH116" s="48" t="str">
        <f t="shared" si="192"/>
        <v/>
      </c>
      <c r="CI116" s="48" t="str">
        <f t="shared" si="192"/>
        <v/>
      </c>
      <c r="CJ116" s="49" t="str">
        <f t="shared" si="192"/>
        <v/>
      </c>
      <c r="CK116" s="48" t="str">
        <f t="shared" si="192"/>
        <v/>
      </c>
      <c r="CL116" s="49" t="str">
        <f t="shared" si="192"/>
        <v/>
      </c>
      <c r="CM116" s="48" t="str">
        <f t="shared" si="192"/>
        <v/>
      </c>
      <c r="CN116" s="48" t="str">
        <f t="shared" si="192"/>
        <v/>
      </c>
      <c r="CO116" s="48" t="str">
        <f t="shared" si="192"/>
        <v/>
      </c>
      <c r="CP116" s="49" t="str">
        <f t="shared" si="192"/>
        <v/>
      </c>
      <c r="CQ116" s="49" t="str">
        <f t="shared" si="192"/>
        <v/>
      </c>
      <c r="CR116" s="49" t="str">
        <f t="shared" si="192"/>
        <v/>
      </c>
    </row>
    <row r="117" spans="2:96" x14ac:dyDescent="0.3">
      <c r="O117" s="35"/>
      <c r="P117" s="35"/>
      <c r="Q117" s="40"/>
      <c r="R117" s="40"/>
      <c r="S117" s="40"/>
      <c r="T117" s="40"/>
      <c r="U117" s="40"/>
      <c r="V117" s="40"/>
      <c r="W117" s="40"/>
      <c r="X117" s="40"/>
      <c r="Y117" s="40"/>
      <c r="Z117" s="40"/>
      <c r="AA117" s="40"/>
      <c r="AB117" s="35"/>
      <c r="AC117" s="35"/>
      <c r="AD117" s="40"/>
      <c r="AE117" s="40"/>
      <c r="AF117" s="40"/>
      <c r="AG117" s="40"/>
      <c r="AH117" s="40"/>
      <c r="AI117" s="40"/>
      <c r="AJ117" s="40"/>
      <c r="AK117" s="40"/>
      <c r="AL117" s="40"/>
      <c r="AM117" s="40"/>
      <c r="AN117" s="40"/>
      <c r="BD117" s="35"/>
      <c r="BE117" s="35"/>
      <c r="BF117" s="41"/>
      <c r="BG117" s="41"/>
      <c r="BH117" s="41"/>
      <c r="BI117" s="41"/>
      <c r="BJ117" s="41"/>
      <c r="BK117" s="41"/>
      <c r="BL117" s="41"/>
      <c r="BM117" s="41"/>
      <c r="BN117" s="41"/>
      <c r="BO117" s="41"/>
      <c r="BP117" s="41"/>
      <c r="BR117" s="35"/>
      <c r="BS117" s="35"/>
      <c r="BT117" s="41"/>
      <c r="BU117" s="41"/>
      <c r="BV117" s="41"/>
      <c r="BW117" s="41"/>
      <c r="BX117" s="41"/>
      <c r="BY117" s="41"/>
      <c r="BZ117" s="41"/>
      <c r="CA117" s="41"/>
      <c r="CB117" s="41"/>
      <c r="CC117" s="41"/>
      <c r="CD117" s="41"/>
      <c r="CF117" s="35"/>
      <c r="CG117" s="35"/>
      <c r="CH117" s="41"/>
      <c r="CI117" s="41"/>
      <c r="CJ117" s="41"/>
      <c r="CK117" s="41"/>
      <c r="CL117" s="41"/>
      <c r="CM117" s="41"/>
      <c r="CN117" s="41"/>
      <c r="CO117" s="41"/>
      <c r="CP117" s="41"/>
      <c r="CQ117" s="41"/>
      <c r="CR117" s="41"/>
    </row>
    <row r="118" spans="2:96" x14ac:dyDescent="0.3">
      <c r="O118" s="11" t="s">
        <v>25</v>
      </c>
      <c r="P118" s="35"/>
      <c r="Q118" s="40"/>
      <c r="R118" s="40"/>
      <c r="S118" s="40"/>
      <c r="T118" s="40"/>
      <c r="U118" s="40"/>
      <c r="V118" s="40"/>
      <c r="W118" s="40"/>
      <c r="X118" s="40"/>
      <c r="Y118" s="40"/>
      <c r="Z118" s="40"/>
      <c r="AA118" s="40"/>
      <c r="AB118" s="11" t="s">
        <v>25</v>
      </c>
      <c r="AC118" s="35"/>
      <c r="AD118" s="40"/>
      <c r="AE118" s="40"/>
      <c r="AF118" s="40"/>
      <c r="AG118" s="40"/>
      <c r="AH118" s="40"/>
      <c r="AI118" s="40"/>
      <c r="AJ118" s="40"/>
      <c r="AK118" s="40"/>
      <c r="AL118" s="40"/>
      <c r="AM118" s="40"/>
      <c r="AN118" s="40"/>
      <c r="BD118" s="11" t="s">
        <v>25</v>
      </c>
      <c r="BE118" s="35"/>
      <c r="BF118" s="41"/>
      <c r="BG118" s="41"/>
      <c r="BH118" s="41"/>
      <c r="BI118" s="41"/>
      <c r="BJ118" s="41"/>
      <c r="BK118" s="41"/>
      <c r="BL118" s="41"/>
      <c r="BM118" s="41"/>
      <c r="BN118" s="41"/>
      <c r="BO118" s="41"/>
      <c r="BP118" s="41"/>
      <c r="BR118" s="11" t="s">
        <v>25</v>
      </c>
      <c r="BS118" s="35"/>
      <c r="BT118" s="41"/>
      <c r="BU118" s="41"/>
      <c r="BV118" s="41"/>
      <c r="BW118" s="41"/>
      <c r="BX118" s="41"/>
      <c r="BY118" s="41"/>
      <c r="BZ118" s="41"/>
      <c r="CA118" s="41"/>
      <c r="CB118" s="41"/>
      <c r="CC118" s="41"/>
      <c r="CD118" s="41"/>
      <c r="CF118" s="11" t="s">
        <v>25</v>
      </c>
      <c r="CG118" s="35"/>
      <c r="CH118" s="41"/>
      <c r="CI118" s="41"/>
      <c r="CJ118" s="41"/>
      <c r="CK118" s="41"/>
      <c r="CL118" s="41"/>
      <c r="CM118" s="41"/>
      <c r="CN118" s="41"/>
      <c r="CO118" s="41"/>
      <c r="CP118" s="41"/>
      <c r="CQ118" s="41"/>
      <c r="CR118" s="41"/>
    </row>
    <row r="119" spans="2:96" x14ac:dyDescent="0.3">
      <c r="O119" s="35"/>
      <c r="P119" s="37" t="s">
        <v>11</v>
      </c>
      <c r="Q119" s="44" t="str">
        <f t="shared" ref="Q119:AA119" si="207">IF(D10&lt;&gt;"",D10, "")</f>
        <v>y &lt; 1.25</v>
      </c>
      <c r="R119" s="44" t="str">
        <f t="shared" si="207"/>
        <v>1.25 &lt; y &lt; 2.5</v>
      </c>
      <c r="S119" s="44" t="str">
        <f t="shared" si="207"/>
        <v>y &lt; 2.5</v>
      </c>
      <c r="T119" s="44" t="str">
        <f t="shared" si="207"/>
        <v>2.5 &lt; y &lt; 4</v>
      </c>
      <c r="U119" s="44" t="str">
        <f t="shared" si="207"/>
        <v>y &lt; 4</v>
      </c>
      <c r="V119" s="44" t="str">
        <f t="shared" si="207"/>
        <v>4 &lt; y &lt; 10</v>
      </c>
      <c r="W119" s="44" t="str">
        <f t="shared" si="207"/>
        <v>10 &lt; y &lt; 50</v>
      </c>
      <c r="X119" s="44" t="str">
        <f t="shared" si="207"/>
        <v>y &gt; 50</v>
      </c>
      <c r="Y119" s="44" t="str">
        <f t="shared" si="207"/>
        <v>y &gt; 10</v>
      </c>
      <c r="Z119" s="44" t="str">
        <f t="shared" si="207"/>
        <v>y &gt; 4</v>
      </c>
      <c r="AA119" s="44" t="str">
        <f t="shared" si="207"/>
        <v>Total</v>
      </c>
      <c r="AB119" s="35"/>
      <c r="AC119" s="37" t="s">
        <v>11</v>
      </c>
      <c r="AD119" s="44" t="str">
        <f t="shared" ref="AD119:AN119" si="208">IF(D10&lt;&gt;"",D10, "")</f>
        <v>y &lt; 1.25</v>
      </c>
      <c r="AE119" s="44" t="str">
        <f t="shared" si="208"/>
        <v>1.25 &lt; y &lt; 2.5</v>
      </c>
      <c r="AF119" s="44" t="str">
        <f t="shared" si="208"/>
        <v>y &lt; 2.5</v>
      </c>
      <c r="AG119" s="44" t="str">
        <f t="shared" si="208"/>
        <v>2.5 &lt; y &lt; 4</v>
      </c>
      <c r="AH119" s="44" t="str">
        <f t="shared" si="208"/>
        <v>y &lt; 4</v>
      </c>
      <c r="AI119" s="44" t="str">
        <f t="shared" si="208"/>
        <v>4 &lt; y &lt; 10</v>
      </c>
      <c r="AJ119" s="44" t="str">
        <f t="shared" si="208"/>
        <v>10 &lt; y &lt; 50</v>
      </c>
      <c r="AK119" s="44" t="str">
        <f t="shared" si="208"/>
        <v>y &gt; 50</v>
      </c>
      <c r="AL119" s="44" t="str">
        <f t="shared" si="208"/>
        <v>y &gt; 10</v>
      </c>
      <c r="AM119" s="44" t="str">
        <f t="shared" si="208"/>
        <v>y &gt; 4</v>
      </c>
      <c r="AN119" s="44" t="str">
        <f t="shared" si="208"/>
        <v>Total</v>
      </c>
      <c r="BD119" s="35"/>
      <c r="BE119" s="37" t="s">
        <v>11</v>
      </c>
      <c r="BF119" s="50" t="str">
        <f t="shared" ref="BF119:BP119" si="209">IF(D10&lt;&gt;"",D10, "")</f>
        <v>y &lt; 1.25</v>
      </c>
      <c r="BG119" s="50" t="str">
        <f t="shared" si="209"/>
        <v>1.25 &lt; y &lt; 2.5</v>
      </c>
      <c r="BH119" s="50" t="str">
        <f t="shared" si="209"/>
        <v>y &lt; 2.5</v>
      </c>
      <c r="BI119" s="50" t="str">
        <f t="shared" si="209"/>
        <v>2.5 &lt; y &lt; 4</v>
      </c>
      <c r="BJ119" s="50" t="str">
        <f t="shared" si="209"/>
        <v>y &lt; 4</v>
      </c>
      <c r="BK119" s="50" t="str">
        <f t="shared" si="209"/>
        <v>4 &lt; y &lt; 10</v>
      </c>
      <c r="BL119" s="50" t="str">
        <f t="shared" si="209"/>
        <v>10 &lt; y &lt; 50</v>
      </c>
      <c r="BM119" s="50" t="str">
        <f t="shared" si="209"/>
        <v>y &gt; 50</v>
      </c>
      <c r="BN119" s="50" t="str">
        <f t="shared" si="209"/>
        <v>y &gt; 10</v>
      </c>
      <c r="BO119" s="50" t="str">
        <f t="shared" si="209"/>
        <v>y &gt; 4</v>
      </c>
      <c r="BP119" s="50" t="str">
        <f t="shared" si="209"/>
        <v>Total</v>
      </c>
      <c r="BR119" s="35"/>
      <c r="BS119" s="37" t="s">
        <v>11</v>
      </c>
      <c r="BT119" s="50" t="str">
        <f t="shared" ref="BT119:CD119" si="210">IF(D10&lt;&gt;"",D10, "")</f>
        <v>y &lt; 1.25</v>
      </c>
      <c r="BU119" s="50" t="str">
        <f t="shared" si="210"/>
        <v>1.25 &lt; y &lt; 2.5</v>
      </c>
      <c r="BV119" s="50" t="str">
        <f t="shared" si="210"/>
        <v>y &lt; 2.5</v>
      </c>
      <c r="BW119" s="50" t="str">
        <f t="shared" si="210"/>
        <v>2.5 &lt; y &lt; 4</v>
      </c>
      <c r="BX119" s="50" t="str">
        <f t="shared" si="210"/>
        <v>y &lt; 4</v>
      </c>
      <c r="BY119" s="50" t="str">
        <f t="shared" si="210"/>
        <v>4 &lt; y &lt; 10</v>
      </c>
      <c r="BZ119" s="50" t="str">
        <f t="shared" si="210"/>
        <v>10 &lt; y &lt; 50</v>
      </c>
      <c r="CA119" s="50" t="str">
        <f t="shared" si="210"/>
        <v>y &gt; 50</v>
      </c>
      <c r="CB119" s="50" t="str">
        <f t="shared" si="210"/>
        <v>y &gt; 10</v>
      </c>
      <c r="CC119" s="50" t="str">
        <f t="shared" si="210"/>
        <v>y &gt; 4</v>
      </c>
      <c r="CD119" s="50" t="str">
        <f t="shared" si="210"/>
        <v>Total</v>
      </c>
      <c r="CF119" s="35"/>
      <c r="CG119" s="37" t="s">
        <v>11</v>
      </c>
      <c r="CH119" s="50" t="str">
        <f t="shared" ref="CH119:CR119" si="211">IF(D10&lt;&gt;"",D10, "")</f>
        <v>y &lt; 1.25</v>
      </c>
      <c r="CI119" s="50" t="str">
        <f t="shared" si="211"/>
        <v>1.25 &lt; y &lt; 2.5</v>
      </c>
      <c r="CJ119" s="50" t="str">
        <f t="shared" si="211"/>
        <v>y &lt; 2.5</v>
      </c>
      <c r="CK119" s="50" t="str">
        <f t="shared" si="211"/>
        <v>2.5 &lt; y &lt; 4</v>
      </c>
      <c r="CL119" s="50" t="str">
        <f t="shared" si="211"/>
        <v>y &lt; 4</v>
      </c>
      <c r="CM119" s="50" t="str">
        <f t="shared" si="211"/>
        <v>4 &lt; y &lt; 10</v>
      </c>
      <c r="CN119" s="50" t="str">
        <f t="shared" si="211"/>
        <v>10 &lt; y &lt; 50</v>
      </c>
      <c r="CO119" s="50" t="str">
        <f t="shared" si="211"/>
        <v>y &gt; 50</v>
      </c>
      <c r="CP119" s="50" t="str">
        <f t="shared" si="211"/>
        <v>y &gt; 10</v>
      </c>
      <c r="CQ119" s="50" t="str">
        <f t="shared" si="211"/>
        <v>y &gt; 4</v>
      </c>
      <c r="CR119" s="50" t="str">
        <f t="shared" si="211"/>
        <v>Total</v>
      </c>
    </row>
    <row r="120" spans="2:96" x14ac:dyDescent="0.3">
      <c r="O120" s="43" t="str">
        <f>IF($B$11&lt;&gt;"", $B$11, "")</f>
        <v>Pre-School</v>
      </c>
      <c r="P120" s="43" t="str">
        <f>IF($C11&lt;&gt;"", $C11, "")</f>
        <v/>
      </c>
      <c r="Q120" s="2"/>
      <c r="R120" s="2"/>
      <c r="S120" s="42" t="str">
        <f>IF(OR(Q120&lt;&gt;"", R120&lt;&gt;""), SUM(Q120:R120), "")</f>
        <v/>
      </c>
      <c r="T120" s="2"/>
      <c r="U120" s="42" t="str">
        <f>IF(OR(S120&lt;&gt;"", T120&lt;&gt;""), SUM(S120:T120), "")</f>
        <v/>
      </c>
      <c r="V120" s="2"/>
      <c r="W120" s="2"/>
      <c r="X120" s="2"/>
      <c r="Y120" s="42" t="str">
        <f>IF(OR(W120&lt;&gt;"", X120&lt;&gt;""), SUM(W120:X120), "")</f>
        <v/>
      </c>
      <c r="Z120" s="42" t="str">
        <f>IF(OR(Y120&lt;&gt;"", V120&lt;&gt;""), Y120+V120, "")</f>
        <v/>
      </c>
      <c r="AA120" s="9"/>
      <c r="AB120" s="43" t="str">
        <f>IF($B$11&lt;&gt;"", $B$11, "")</f>
        <v>Pre-School</v>
      </c>
      <c r="AC120" s="43" t="str">
        <f>IF($C11&lt;&gt;"", $C11, "")</f>
        <v/>
      </c>
      <c r="AD120" s="2"/>
      <c r="AE120" s="2"/>
      <c r="AF120" s="42" t="str">
        <f>IF(OR(AD120&lt;&gt;"", AE120&lt;&gt;""), SUM(AD120:AE120), "")</f>
        <v/>
      </c>
      <c r="AG120" s="2"/>
      <c r="AH120" s="42" t="str">
        <f>IF(OR(AF120&lt;&gt;"", AG120&lt;&gt;""), SUM(AF120:AG120), "")</f>
        <v/>
      </c>
      <c r="AI120" s="2"/>
      <c r="AJ120" s="2"/>
      <c r="AK120" s="2"/>
      <c r="AL120" s="42" t="str">
        <f>IF(OR(AJ120&lt;&gt;"", AK120&lt;&gt;""), SUM(AJ120:AK120), "")</f>
        <v/>
      </c>
      <c r="AM120" s="42" t="str">
        <f>IF(OR(AL120&lt;&gt;"", AI120&lt;&gt;""), AL120+AI120, "")</f>
        <v/>
      </c>
      <c r="AN120" s="9"/>
      <c r="BD120" s="43" t="str">
        <f>IF($B$11&lt;&gt;"", $B$11, "")</f>
        <v>Pre-School</v>
      </c>
      <c r="BE120" s="43" t="str">
        <f>IF($C113&lt;&gt;"", $C113, "")</f>
        <v/>
      </c>
      <c r="BF120" s="48" t="str">
        <f t="shared" ref="BF120:BP123" si="212">IF(AND(AD120&lt;&gt;"", D113&lt;&gt;""), (AD120/D113), "")</f>
        <v/>
      </c>
      <c r="BG120" s="48" t="str">
        <f t="shared" si="212"/>
        <v/>
      </c>
      <c r="BH120" s="49" t="str">
        <f t="shared" si="212"/>
        <v/>
      </c>
      <c r="BI120" s="48" t="str">
        <f t="shared" si="212"/>
        <v/>
      </c>
      <c r="BJ120" s="49" t="str">
        <f t="shared" si="212"/>
        <v/>
      </c>
      <c r="BK120" s="48" t="str">
        <f t="shared" si="212"/>
        <v/>
      </c>
      <c r="BL120" s="48" t="str">
        <f t="shared" si="212"/>
        <v/>
      </c>
      <c r="BM120" s="48" t="str">
        <f t="shared" si="212"/>
        <v/>
      </c>
      <c r="BN120" s="49" t="str">
        <f t="shared" si="212"/>
        <v/>
      </c>
      <c r="BO120" s="49" t="str">
        <f t="shared" si="212"/>
        <v/>
      </c>
      <c r="BP120" s="49" t="str">
        <f t="shared" si="212"/>
        <v/>
      </c>
      <c r="BR120" s="43" t="str">
        <f>IF($B$11&lt;&gt;"", $B$11, "")</f>
        <v>Pre-School</v>
      </c>
      <c r="BS120" s="43" t="str">
        <f>IF($C113&lt;&gt;"", $C113, "")</f>
        <v/>
      </c>
      <c r="BT120" s="48" t="str">
        <f t="shared" ref="BT120:CD123" si="213">IF(AND(Q120&lt;&gt;"", D113&lt;&gt;""), (Q120/D113), "")</f>
        <v/>
      </c>
      <c r="BU120" s="48" t="str">
        <f t="shared" si="213"/>
        <v/>
      </c>
      <c r="BV120" s="49" t="str">
        <f t="shared" si="213"/>
        <v/>
      </c>
      <c r="BW120" s="48" t="str">
        <f t="shared" si="213"/>
        <v/>
      </c>
      <c r="BX120" s="49" t="str">
        <f t="shared" si="213"/>
        <v/>
      </c>
      <c r="BY120" s="48" t="str">
        <f t="shared" si="213"/>
        <v/>
      </c>
      <c r="BZ120" s="48" t="str">
        <f t="shared" si="213"/>
        <v/>
      </c>
      <c r="CA120" s="48" t="str">
        <f t="shared" si="213"/>
        <v/>
      </c>
      <c r="CB120" s="49" t="str">
        <f t="shared" si="213"/>
        <v/>
      </c>
      <c r="CC120" s="49" t="str">
        <f t="shared" si="213"/>
        <v/>
      </c>
      <c r="CD120" s="49" t="str">
        <f t="shared" si="213"/>
        <v/>
      </c>
      <c r="CF120" s="43" t="str">
        <f>IF($B$11&lt;&gt;"", $B$11, "")</f>
        <v>Pre-School</v>
      </c>
      <c r="CG120" s="43" t="str">
        <f>IF(C$11&lt;&gt;"", C$11, "")</f>
        <v/>
      </c>
      <c r="CH120" s="48" t="str">
        <f t="shared" ref="CH120:CR123" si="214">IF(AND(AD120&lt;&gt;"", Q120&lt;&gt;""), (AD120/Q120), "")</f>
        <v/>
      </c>
      <c r="CI120" s="48" t="str">
        <f t="shared" si="214"/>
        <v/>
      </c>
      <c r="CJ120" s="49" t="str">
        <f t="shared" si="214"/>
        <v/>
      </c>
      <c r="CK120" s="48" t="str">
        <f t="shared" si="214"/>
        <v/>
      </c>
      <c r="CL120" s="49" t="str">
        <f t="shared" si="214"/>
        <v/>
      </c>
      <c r="CM120" s="48" t="str">
        <f t="shared" si="214"/>
        <v/>
      </c>
      <c r="CN120" s="48" t="str">
        <f t="shared" si="214"/>
        <v/>
      </c>
      <c r="CO120" s="48" t="str">
        <f t="shared" si="214"/>
        <v/>
      </c>
      <c r="CP120" s="49" t="str">
        <f t="shared" si="214"/>
        <v/>
      </c>
      <c r="CQ120" s="49" t="str">
        <f t="shared" si="214"/>
        <v/>
      </c>
      <c r="CR120" s="49" t="str">
        <f t="shared" si="214"/>
        <v/>
      </c>
    </row>
    <row r="121" spans="2:96" x14ac:dyDescent="0.3">
      <c r="O121" s="43" t="str">
        <f>IF($B$12&lt;&gt;"", $B$12, "")</f>
        <v>Primary School</v>
      </c>
      <c r="P121" s="43" t="str">
        <f>IF($C12&lt;&gt;"", $C12, "")</f>
        <v/>
      </c>
      <c r="Q121" s="2"/>
      <c r="R121" s="2"/>
      <c r="S121" s="42" t="str">
        <f t="shared" ref="S121:S123" si="215">IF(OR(Q121&lt;&gt;"", R121&lt;&gt;""), SUM(Q121:R121), "")</f>
        <v/>
      </c>
      <c r="T121" s="2"/>
      <c r="U121" s="42" t="str">
        <f>IF(OR(S121&lt;&gt;"", T121&lt;&gt;""), SUM(S121:T121), "")</f>
        <v/>
      </c>
      <c r="V121" s="2"/>
      <c r="W121" s="2"/>
      <c r="X121" s="2"/>
      <c r="Y121" s="42" t="str">
        <f>IF(OR(W121&lt;&gt;"", X121&lt;&gt;""), SUM(W121:X121), "")</f>
        <v/>
      </c>
      <c r="Z121" s="42" t="str">
        <f>IF(OR(Y121&lt;&gt;"", V121&lt;&gt;""), Y121+V121, "")</f>
        <v/>
      </c>
      <c r="AA121" s="9"/>
      <c r="AB121" s="43" t="str">
        <f>IF($B$12&lt;&gt;"", $B$12, "")</f>
        <v>Primary School</v>
      </c>
      <c r="AC121" s="43" t="str">
        <f>IF($C12&lt;&gt;"", $C12, "")</f>
        <v/>
      </c>
      <c r="AD121" s="2"/>
      <c r="AE121" s="2"/>
      <c r="AF121" s="42" t="str">
        <f t="shared" ref="AF121:AF123" si="216">IF(OR(AD121&lt;&gt;"", AE121&lt;&gt;""), SUM(AD121:AE121), "")</f>
        <v/>
      </c>
      <c r="AG121" s="2"/>
      <c r="AH121" s="42" t="str">
        <f>IF(OR(AF121&lt;&gt;"", AG121&lt;&gt;""), SUM(AF121:AG121), "")</f>
        <v/>
      </c>
      <c r="AI121" s="2"/>
      <c r="AJ121" s="2"/>
      <c r="AK121" s="2"/>
      <c r="AL121" s="42" t="str">
        <f>IF(OR(AJ121&lt;&gt;"", AK121&lt;&gt;""), SUM(AJ121:AK121), "")</f>
        <v/>
      </c>
      <c r="AM121" s="42" t="str">
        <f>IF(OR(AL121&lt;&gt;"", AI121&lt;&gt;""), AL121+AI121, "")</f>
        <v/>
      </c>
      <c r="AN121" s="9"/>
      <c r="BD121" s="43" t="str">
        <f>IF($B$12&lt;&gt;"", $B$12, "")</f>
        <v>Primary School</v>
      </c>
      <c r="BE121" s="43" t="str">
        <f t="shared" ref="BE121:BE123" si="217">IF($C114&lt;&gt;"", $C114, "")</f>
        <v/>
      </c>
      <c r="BF121" s="48" t="str">
        <f t="shared" si="212"/>
        <v/>
      </c>
      <c r="BG121" s="48" t="str">
        <f t="shared" si="212"/>
        <v/>
      </c>
      <c r="BH121" s="49" t="str">
        <f t="shared" si="212"/>
        <v/>
      </c>
      <c r="BI121" s="48" t="str">
        <f t="shared" si="212"/>
        <v/>
      </c>
      <c r="BJ121" s="49" t="str">
        <f t="shared" si="212"/>
        <v/>
      </c>
      <c r="BK121" s="48" t="str">
        <f t="shared" si="212"/>
        <v/>
      </c>
      <c r="BL121" s="48" t="str">
        <f t="shared" si="212"/>
        <v/>
      </c>
      <c r="BM121" s="48" t="str">
        <f t="shared" si="212"/>
        <v/>
      </c>
      <c r="BN121" s="49" t="str">
        <f t="shared" si="212"/>
        <v/>
      </c>
      <c r="BO121" s="49" t="str">
        <f t="shared" si="212"/>
        <v/>
      </c>
      <c r="BP121" s="49" t="str">
        <f t="shared" si="212"/>
        <v/>
      </c>
      <c r="BR121" s="43" t="str">
        <f>IF($B$12&lt;&gt;"", $B$12, "")</f>
        <v>Primary School</v>
      </c>
      <c r="BS121" s="43" t="str">
        <f t="shared" ref="BS121:BS123" si="218">IF($C114&lt;&gt;"", $C114, "")</f>
        <v/>
      </c>
      <c r="BT121" s="48" t="str">
        <f t="shared" si="213"/>
        <v/>
      </c>
      <c r="BU121" s="48" t="str">
        <f t="shared" si="213"/>
        <v/>
      </c>
      <c r="BV121" s="49" t="str">
        <f t="shared" si="213"/>
        <v/>
      </c>
      <c r="BW121" s="48" t="str">
        <f t="shared" si="213"/>
        <v/>
      </c>
      <c r="BX121" s="49" t="str">
        <f t="shared" si="213"/>
        <v/>
      </c>
      <c r="BY121" s="48" t="str">
        <f t="shared" si="213"/>
        <v/>
      </c>
      <c r="BZ121" s="48" t="str">
        <f t="shared" si="213"/>
        <v/>
      </c>
      <c r="CA121" s="48" t="str">
        <f t="shared" si="213"/>
        <v/>
      </c>
      <c r="CB121" s="49" t="str">
        <f t="shared" si="213"/>
        <v/>
      </c>
      <c r="CC121" s="49" t="str">
        <f t="shared" si="213"/>
        <v/>
      </c>
      <c r="CD121" s="49" t="str">
        <f t="shared" si="213"/>
        <v/>
      </c>
      <c r="CF121" s="43" t="str">
        <f>IF($B$12&lt;&gt;"", $B$12, "")</f>
        <v>Primary School</v>
      </c>
      <c r="CG121" s="43" t="str">
        <f>IF(C$12&lt;&gt;"", C$12, "")</f>
        <v/>
      </c>
      <c r="CH121" s="48" t="str">
        <f t="shared" si="214"/>
        <v/>
      </c>
      <c r="CI121" s="48" t="str">
        <f t="shared" si="214"/>
        <v/>
      </c>
      <c r="CJ121" s="49" t="str">
        <f t="shared" si="214"/>
        <v/>
      </c>
      <c r="CK121" s="48" t="str">
        <f t="shared" si="214"/>
        <v/>
      </c>
      <c r="CL121" s="49" t="str">
        <f t="shared" si="214"/>
        <v/>
      </c>
      <c r="CM121" s="48" t="str">
        <f t="shared" si="214"/>
        <v/>
      </c>
      <c r="CN121" s="48" t="str">
        <f t="shared" si="214"/>
        <v/>
      </c>
      <c r="CO121" s="48" t="str">
        <f t="shared" si="214"/>
        <v/>
      </c>
      <c r="CP121" s="49" t="str">
        <f t="shared" si="214"/>
        <v/>
      </c>
      <c r="CQ121" s="49" t="str">
        <f t="shared" si="214"/>
        <v/>
      </c>
      <c r="CR121" s="49" t="str">
        <f t="shared" si="214"/>
        <v/>
      </c>
    </row>
    <row r="122" spans="2:96" x14ac:dyDescent="0.3">
      <c r="O122" s="43" t="str">
        <f>IF($B$13&lt;&gt;"", $B$13, "")</f>
        <v>Secondary School</v>
      </c>
      <c r="P122" s="43" t="str">
        <f>IF($C13&lt;&gt;"", $C13, "")</f>
        <v/>
      </c>
      <c r="Q122" s="2"/>
      <c r="R122" s="2"/>
      <c r="S122" s="42" t="str">
        <f t="shared" si="215"/>
        <v/>
      </c>
      <c r="T122" s="2"/>
      <c r="U122" s="42" t="str">
        <f t="shared" ref="U122:U123" si="219">IF(OR(S122&lt;&gt;"", T122&lt;&gt;""), SUM(S122:T122), "")</f>
        <v/>
      </c>
      <c r="V122" s="2"/>
      <c r="W122" s="2"/>
      <c r="X122" s="2"/>
      <c r="Y122" s="42" t="str">
        <f t="shared" ref="Y122:Y123" si="220">IF(OR(W122&lt;&gt;"", X122&lt;&gt;""), SUM(W122:X122), "")</f>
        <v/>
      </c>
      <c r="Z122" s="42" t="str">
        <f t="shared" ref="Z122:Z123" si="221">IF(OR(Y122&lt;&gt;"", V122&lt;&gt;""), Y122+V122, "")</f>
        <v/>
      </c>
      <c r="AA122" s="9"/>
      <c r="AB122" s="43" t="str">
        <f>IF($B$13&lt;&gt;"", $B$13, "")</f>
        <v>Secondary School</v>
      </c>
      <c r="AC122" s="43" t="str">
        <f>IF($C13&lt;&gt;"", $C13, "")</f>
        <v/>
      </c>
      <c r="AD122" s="2"/>
      <c r="AE122" s="2"/>
      <c r="AF122" s="42" t="str">
        <f t="shared" si="216"/>
        <v/>
      </c>
      <c r="AG122" s="2"/>
      <c r="AH122" s="42" t="str">
        <f t="shared" ref="AH122:AH123" si="222">IF(OR(AF122&lt;&gt;"", AG122&lt;&gt;""), SUM(AF122:AG122), "")</f>
        <v/>
      </c>
      <c r="AI122" s="2"/>
      <c r="AJ122" s="2"/>
      <c r="AK122" s="2"/>
      <c r="AL122" s="42" t="str">
        <f t="shared" ref="AL122:AL123" si="223">IF(OR(AJ122&lt;&gt;"", AK122&lt;&gt;""), SUM(AJ122:AK122), "")</f>
        <v/>
      </c>
      <c r="AM122" s="42" t="str">
        <f t="shared" ref="AM122:AM123" si="224">IF(OR(AL122&lt;&gt;"", AI122&lt;&gt;""), AL122+AI122, "")</f>
        <v/>
      </c>
      <c r="AN122" s="9"/>
      <c r="BD122" s="43" t="str">
        <f>IF($B$13&lt;&gt;"", $B$13, "")</f>
        <v>Secondary School</v>
      </c>
      <c r="BE122" s="43" t="str">
        <f t="shared" si="217"/>
        <v/>
      </c>
      <c r="BF122" s="48" t="str">
        <f t="shared" si="212"/>
        <v/>
      </c>
      <c r="BG122" s="48" t="str">
        <f t="shared" si="212"/>
        <v/>
      </c>
      <c r="BH122" s="49" t="str">
        <f t="shared" si="212"/>
        <v/>
      </c>
      <c r="BI122" s="48" t="str">
        <f t="shared" si="212"/>
        <v/>
      </c>
      <c r="BJ122" s="49" t="str">
        <f t="shared" si="212"/>
        <v/>
      </c>
      <c r="BK122" s="48" t="str">
        <f t="shared" si="212"/>
        <v/>
      </c>
      <c r="BL122" s="48" t="str">
        <f t="shared" si="212"/>
        <v/>
      </c>
      <c r="BM122" s="48" t="str">
        <f t="shared" si="212"/>
        <v/>
      </c>
      <c r="BN122" s="49" t="str">
        <f t="shared" si="212"/>
        <v/>
      </c>
      <c r="BO122" s="49" t="str">
        <f t="shared" si="212"/>
        <v/>
      </c>
      <c r="BP122" s="49" t="str">
        <f t="shared" si="212"/>
        <v/>
      </c>
      <c r="BR122" s="43" t="str">
        <f>IF($B$13&lt;&gt;"", $B$13, "")</f>
        <v>Secondary School</v>
      </c>
      <c r="BS122" s="43" t="str">
        <f t="shared" si="218"/>
        <v/>
      </c>
      <c r="BT122" s="48" t="str">
        <f t="shared" si="213"/>
        <v/>
      </c>
      <c r="BU122" s="48" t="str">
        <f t="shared" si="213"/>
        <v/>
      </c>
      <c r="BV122" s="49" t="str">
        <f t="shared" si="213"/>
        <v/>
      </c>
      <c r="BW122" s="48" t="str">
        <f t="shared" si="213"/>
        <v/>
      </c>
      <c r="BX122" s="49" t="str">
        <f t="shared" si="213"/>
        <v/>
      </c>
      <c r="BY122" s="48" t="str">
        <f t="shared" si="213"/>
        <v/>
      </c>
      <c r="BZ122" s="48" t="str">
        <f t="shared" si="213"/>
        <v/>
      </c>
      <c r="CA122" s="48" t="str">
        <f t="shared" si="213"/>
        <v/>
      </c>
      <c r="CB122" s="49" t="str">
        <f t="shared" si="213"/>
        <v/>
      </c>
      <c r="CC122" s="49" t="str">
        <f t="shared" si="213"/>
        <v/>
      </c>
      <c r="CD122" s="49" t="str">
        <f t="shared" si="213"/>
        <v/>
      </c>
      <c r="CF122" s="43" t="str">
        <f>IF($B$13&lt;&gt;"", $B$13, "")</f>
        <v>Secondary School</v>
      </c>
      <c r="CG122" s="43" t="str">
        <f>IF(C$13&lt;&gt;"", C$13, "")</f>
        <v/>
      </c>
      <c r="CH122" s="48" t="str">
        <f t="shared" si="214"/>
        <v/>
      </c>
      <c r="CI122" s="48" t="str">
        <f t="shared" si="214"/>
        <v/>
      </c>
      <c r="CJ122" s="49" t="str">
        <f t="shared" si="214"/>
        <v/>
      </c>
      <c r="CK122" s="48" t="str">
        <f t="shared" si="214"/>
        <v/>
      </c>
      <c r="CL122" s="49" t="str">
        <f t="shared" si="214"/>
        <v/>
      </c>
      <c r="CM122" s="48" t="str">
        <f t="shared" si="214"/>
        <v/>
      </c>
      <c r="CN122" s="48" t="str">
        <f t="shared" si="214"/>
        <v/>
      </c>
      <c r="CO122" s="48" t="str">
        <f t="shared" si="214"/>
        <v/>
      </c>
      <c r="CP122" s="49" t="str">
        <f t="shared" si="214"/>
        <v/>
      </c>
      <c r="CQ122" s="49" t="str">
        <f t="shared" si="214"/>
        <v/>
      </c>
      <c r="CR122" s="49" t="str">
        <f t="shared" si="214"/>
        <v/>
      </c>
    </row>
    <row r="123" spans="2:96" x14ac:dyDescent="0.3">
      <c r="O123" s="43" t="str">
        <f>IF($B$14&lt;&gt;"", $B$14, "")</f>
        <v>Tertiary</v>
      </c>
      <c r="P123" s="43" t="str">
        <f>IF($C14&lt;&gt;"", $C14, "")</f>
        <v/>
      </c>
      <c r="Q123" s="2"/>
      <c r="R123" s="2"/>
      <c r="S123" s="42" t="str">
        <f t="shared" si="215"/>
        <v/>
      </c>
      <c r="T123" s="2"/>
      <c r="U123" s="42" t="str">
        <f t="shared" si="219"/>
        <v/>
      </c>
      <c r="V123" s="2"/>
      <c r="W123" s="2"/>
      <c r="X123" s="2"/>
      <c r="Y123" s="42" t="str">
        <f t="shared" si="220"/>
        <v/>
      </c>
      <c r="Z123" s="42" t="str">
        <f t="shared" si="221"/>
        <v/>
      </c>
      <c r="AA123" s="9"/>
      <c r="AB123" s="43" t="str">
        <f>IF($B$14&lt;&gt;"", $B$14, "")</f>
        <v>Tertiary</v>
      </c>
      <c r="AC123" s="43" t="str">
        <f>IF($C14&lt;&gt;"", $C14, "")</f>
        <v/>
      </c>
      <c r="AD123" s="2"/>
      <c r="AE123" s="2"/>
      <c r="AF123" s="42" t="str">
        <f t="shared" si="216"/>
        <v/>
      </c>
      <c r="AG123" s="2"/>
      <c r="AH123" s="42" t="str">
        <f t="shared" si="222"/>
        <v/>
      </c>
      <c r="AI123" s="2"/>
      <c r="AJ123" s="2"/>
      <c r="AK123" s="2"/>
      <c r="AL123" s="42" t="str">
        <f t="shared" si="223"/>
        <v/>
      </c>
      <c r="AM123" s="42" t="str">
        <f t="shared" si="224"/>
        <v/>
      </c>
      <c r="AN123" s="9"/>
      <c r="BD123" s="43" t="str">
        <f>IF($B$14&lt;&gt;"", $B$14, "")</f>
        <v>Tertiary</v>
      </c>
      <c r="BE123" s="43" t="str">
        <f t="shared" si="217"/>
        <v/>
      </c>
      <c r="BF123" s="48" t="str">
        <f t="shared" si="212"/>
        <v/>
      </c>
      <c r="BG123" s="48" t="str">
        <f t="shared" si="212"/>
        <v/>
      </c>
      <c r="BH123" s="49" t="str">
        <f t="shared" si="212"/>
        <v/>
      </c>
      <c r="BI123" s="48" t="str">
        <f t="shared" si="212"/>
        <v/>
      </c>
      <c r="BJ123" s="49" t="str">
        <f t="shared" si="212"/>
        <v/>
      </c>
      <c r="BK123" s="48" t="str">
        <f t="shared" si="212"/>
        <v/>
      </c>
      <c r="BL123" s="48" t="str">
        <f t="shared" si="212"/>
        <v/>
      </c>
      <c r="BM123" s="48" t="str">
        <f t="shared" si="212"/>
        <v/>
      </c>
      <c r="BN123" s="49" t="str">
        <f t="shared" si="212"/>
        <v/>
      </c>
      <c r="BO123" s="49" t="str">
        <f t="shared" si="212"/>
        <v/>
      </c>
      <c r="BP123" s="49" t="str">
        <f t="shared" si="212"/>
        <v/>
      </c>
      <c r="BR123" s="43" t="str">
        <f>IF($B$14&lt;&gt;"", $B$14, "")</f>
        <v>Tertiary</v>
      </c>
      <c r="BS123" s="43" t="str">
        <f t="shared" si="218"/>
        <v/>
      </c>
      <c r="BT123" s="48" t="str">
        <f t="shared" si="213"/>
        <v/>
      </c>
      <c r="BU123" s="48" t="str">
        <f t="shared" si="213"/>
        <v/>
      </c>
      <c r="BV123" s="49" t="str">
        <f t="shared" si="213"/>
        <v/>
      </c>
      <c r="BW123" s="48" t="str">
        <f t="shared" si="213"/>
        <v/>
      </c>
      <c r="BX123" s="49" t="str">
        <f t="shared" si="213"/>
        <v/>
      </c>
      <c r="BY123" s="48" t="str">
        <f t="shared" si="213"/>
        <v/>
      </c>
      <c r="BZ123" s="48" t="str">
        <f t="shared" si="213"/>
        <v/>
      </c>
      <c r="CA123" s="48" t="str">
        <f t="shared" si="213"/>
        <v/>
      </c>
      <c r="CB123" s="49" t="str">
        <f t="shared" si="213"/>
        <v/>
      </c>
      <c r="CC123" s="49" t="str">
        <f t="shared" si="213"/>
        <v/>
      </c>
      <c r="CD123" s="49" t="str">
        <f t="shared" si="213"/>
        <v/>
      </c>
      <c r="CF123" s="43" t="str">
        <f>IF($B$14&lt;&gt;"", $B$14, "")</f>
        <v>Tertiary</v>
      </c>
      <c r="CG123" s="43" t="str">
        <f>IF(C$14&lt;&gt;"", C$14, "")</f>
        <v/>
      </c>
      <c r="CH123" s="48" t="str">
        <f t="shared" si="214"/>
        <v/>
      </c>
      <c r="CI123" s="48" t="str">
        <f t="shared" si="214"/>
        <v/>
      </c>
      <c r="CJ123" s="49" t="str">
        <f t="shared" si="214"/>
        <v/>
      </c>
      <c r="CK123" s="48" t="str">
        <f t="shared" si="214"/>
        <v/>
      </c>
      <c r="CL123" s="49" t="str">
        <f t="shared" si="214"/>
        <v/>
      </c>
      <c r="CM123" s="48" t="str">
        <f t="shared" si="214"/>
        <v/>
      </c>
      <c r="CN123" s="48" t="str">
        <f t="shared" si="214"/>
        <v/>
      </c>
      <c r="CO123" s="48" t="str">
        <f t="shared" si="214"/>
        <v/>
      </c>
      <c r="CP123" s="49" t="str">
        <f t="shared" si="214"/>
        <v/>
      </c>
      <c r="CQ123" s="49" t="str">
        <f t="shared" si="214"/>
        <v/>
      </c>
      <c r="CR123" s="49" t="str">
        <f t="shared" si="214"/>
        <v/>
      </c>
    </row>
    <row r="124" spans="2:96" x14ac:dyDescent="0.3">
      <c r="O124" s="35"/>
      <c r="P124" s="35"/>
      <c r="Q124" s="40"/>
      <c r="R124" s="40"/>
      <c r="S124" s="40"/>
      <c r="T124" s="40"/>
      <c r="U124" s="40"/>
      <c r="V124" s="40"/>
      <c r="W124" s="40"/>
      <c r="X124" s="40"/>
      <c r="Y124" s="40"/>
      <c r="Z124" s="40"/>
      <c r="AA124" s="40"/>
      <c r="AB124" s="35"/>
      <c r="AC124" s="35"/>
      <c r="AD124" s="40"/>
      <c r="AE124" s="40"/>
      <c r="AF124" s="40"/>
      <c r="AG124" s="40"/>
      <c r="AH124" s="40"/>
      <c r="AI124" s="40"/>
      <c r="AJ124" s="40"/>
      <c r="AK124" s="40"/>
      <c r="AL124" s="40"/>
      <c r="AM124" s="40"/>
      <c r="AN124" s="40"/>
      <c r="BD124" s="35"/>
      <c r="BE124" s="35"/>
      <c r="BF124" s="41"/>
      <c r="BG124" s="41"/>
      <c r="BH124" s="41"/>
      <c r="BI124" s="41"/>
      <c r="BJ124" s="41"/>
      <c r="BK124" s="41"/>
      <c r="BL124" s="41"/>
      <c r="BM124" s="41"/>
      <c r="BN124" s="41"/>
      <c r="BO124" s="41"/>
      <c r="BP124" s="41"/>
      <c r="BR124" s="35"/>
      <c r="BS124" s="35"/>
      <c r="BT124" s="41"/>
      <c r="BU124" s="41"/>
      <c r="BV124" s="41"/>
      <c r="BW124" s="41"/>
      <c r="BX124" s="41"/>
      <c r="BY124" s="41"/>
      <c r="BZ124" s="41"/>
      <c r="CA124" s="41"/>
      <c r="CB124" s="41"/>
      <c r="CC124" s="41"/>
      <c r="CD124" s="41"/>
      <c r="CF124" s="35"/>
      <c r="CG124" s="35"/>
      <c r="CH124" s="41"/>
      <c r="CI124" s="41"/>
      <c r="CJ124" s="41"/>
      <c r="CK124" s="41"/>
      <c r="CL124" s="41"/>
      <c r="CM124" s="41"/>
      <c r="CN124" s="41"/>
      <c r="CO124" s="41"/>
      <c r="CP124" s="41"/>
      <c r="CQ124" s="41"/>
      <c r="CR124" s="41"/>
    </row>
    <row r="125" spans="2:96" x14ac:dyDescent="0.3">
      <c r="O125" s="11" t="s">
        <v>26</v>
      </c>
      <c r="P125" s="35"/>
      <c r="Q125" s="40"/>
      <c r="R125" s="40"/>
      <c r="S125" s="40"/>
      <c r="T125" s="40"/>
      <c r="U125" s="40"/>
      <c r="V125" s="40"/>
      <c r="W125" s="40"/>
      <c r="X125" s="40"/>
      <c r="Y125" s="40"/>
      <c r="Z125" s="40"/>
      <c r="AA125" s="40"/>
      <c r="AB125" s="11" t="s">
        <v>26</v>
      </c>
      <c r="AC125" s="35"/>
      <c r="AD125" s="40"/>
      <c r="AE125" s="40"/>
      <c r="AF125" s="40"/>
      <c r="AG125" s="40"/>
      <c r="AH125" s="40"/>
      <c r="AI125" s="40"/>
      <c r="AJ125" s="40"/>
      <c r="AK125" s="40"/>
      <c r="AL125" s="40"/>
      <c r="AM125" s="40"/>
      <c r="AN125" s="40"/>
      <c r="BD125" s="11" t="s">
        <v>26</v>
      </c>
      <c r="BE125" s="35"/>
      <c r="BF125" s="41"/>
      <c r="BG125" s="41"/>
      <c r="BH125" s="41"/>
      <c r="BI125" s="41"/>
      <c r="BJ125" s="41"/>
      <c r="BK125" s="41"/>
      <c r="BL125" s="41"/>
      <c r="BM125" s="41"/>
      <c r="BN125" s="41"/>
      <c r="BO125" s="41"/>
      <c r="BP125" s="41"/>
      <c r="BR125" s="11" t="s">
        <v>26</v>
      </c>
      <c r="BS125" s="35"/>
      <c r="BT125" s="41"/>
      <c r="BU125" s="41"/>
      <c r="BV125" s="41"/>
      <c r="BW125" s="41"/>
      <c r="BX125" s="41"/>
      <c r="BY125" s="41"/>
      <c r="BZ125" s="41"/>
      <c r="CA125" s="41"/>
      <c r="CB125" s="41"/>
      <c r="CC125" s="41"/>
      <c r="CD125" s="41"/>
      <c r="CF125" s="11" t="s">
        <v>26</v>
      </c>
      <c r="CG125" s="35"/>
      <c r="CH125" s="41"/>
      <c r="CI125" s="41"/>
      <c r="CJ125" s="41"/>
      <c r="CK125" s="41"/>
      <c r="CL125" s="41"/>
      <c r="CM125" s="41"/>
      <c r="CN125" s="41"/>
      <c r="CO125" s="41"/>
      <c r="CP125" s="41"/>
      <c r="CQ125" s="41"/>
      <c r="CR125" s="41"/>
    </row>
    <row r="126" spans="2:96" x14ac:dyDescent="0.3">
      <c r="O126" s="35"/>
      <c r="P126" s="37" t="s">
        <v>11</v>
      </c>
      <c r="Q126" s="44" t="str">
        <f t="shared" ref="Q126:AA126" si="225">IF(D10&lt;&gt;"",D10, "")</f>
        <v>y &lt; 1.25</v>
      </c>
      <c r="R126" s="44" t="str">
        <f t="shared" si="225"/>
        <v>1.25 &lt; y &lt; 2.5</v>
      </c>
      <c r="S126" s="44" t="str">
        <f t="shared" si="225"/>
        <v>y &lt; 2.5</v>
      </c>
      <c r="T126" s="44" t="str">
        <f t="shared" si="225"/>
        <v>2.5 &lt; y &lt; 4</v>
      </c>
      <c r="U126" s="44" t="str">
        <f t="shared" si="225"/>
        <v>y &lt; 4</v>
      </c>
      <c r="V126" s="44" t="str">
        <f t="shared" si="225"/>
        <v>4 &lt; y &lt; 10</v>
      </c>
      <c r="W126" s="44" t="str">
        <f t="shared" si="225"/>
        <v>10 &lt; y &lt; 50</v>
      </c>
      <c r="X126" s="44" t="str">
        <f t="shared" si="225"/>
        <v>y &gt; 50</v>
      </c>
      <c r="Y126" s="44" t="str">
        <f t="shared" si="225"/>
        <v>y &gt; 10</v>
      </c>
      <c r="Z126" s="44" t="str">
        <f t="shared" si="225"/>
        <v>y &gt; 4</v>
      </c>
      <c r="AA126" s="44" t="str">
        <f t="shared" si="225"/>
        <v>Total</v>
      </c>
      <c r="AB126" s="35"/>
      <c r="AC126" s="37" t="s">
        <v>11</v>
      </c>
      <c r="AD126" s="44" t="str">
        <f t="shared" ref="AD126:AN126" si="226">IF(D10&lt;&gt;"",D10, "")</f>
        <v>y &lt; 1.25</v>
      </c>
      <c r="AE126" s="44" t="str">
        <f t="shared" si="226"/>
        <v>1.25 &lt; y &lt; 2.5</v>
      </c>
      <c r="AF126" s="44" t="str">
        <f t="shared" si="226"/>
        <v>y &lt; 2.5</v>
      </c>
      <c r="AG126" s="44" t="str">
        <f t="shared" si="226"/>
        <v>2.5 &lt; y &lt; 4</v>
      </c>
      <c r="AH126" s="44" t="str">
        <f t="shared" si="226"/>
        <v>y &lt; 4</v>
      </c>
      <c r="AI126" s="44" t="str">
        <f t="shared" si="226"/>
        <v>4 &lt; y &lt; 10</v>
      </c>
      <c r="AJ126" s="44" t="str">
        <f t="shared" si="226"/>
        <v>10 &lt; y &lt; 50</v>
      </c>
      <c r="AK126" s="44" t="str">
        <f t="shared" si="226"/>
        <v>y &gt; 50</v>
      </c>
      <c r="AL126" s="44" t="str">
        <f t="shared" si="226"/>
        <v>y &gt; 10</v>
      </c>
      <c r="AM126" s="44" t="str">
        <f t="shared" si="226"/>
        <v>y &gt; 4</v>
      </c>
      <c r="AN126" s="44" t="str">
        <f t="shared" si="226"/>
        <v>Total</v>
      </c>
      <c r="BD126" s="35"/>
      <c r="BE126" s="37" t="s">
        <v>11</v>
      </c>
      <c r="BF126" s="50" t="str">
        <f t="shared" ref="BF126:BP126" si="227">IF(D10&lt;&gt;"",D10, "")</f>
        <v>y &lt; 1.25</v>
      </c>
      <c r="BG126" s="50" t="str">
        <f t="shared" si="227"/>
        <v>1.25 &lt; y &lt; 2.5</v>
      </c>
      <c r="BH126" s="50" t="str">
        <f t="shared" si="227"/>
        <v>y &lt; 2.5</v>
      </c>
      <c r="BI126" s="50" t="str">
        <f t="shared" si="227"/>
        <v>2.5 &lt; y &lt; 4</v>
      </c>
      <c r="BJ126" s="50" t="str">
        <f t="shared" si="227"/>
        <v>y &lt; 4</v>
      </c>
      <c r="BK126" s="50" t="str">
        <f t="shared" si="227"/>
        <v>4 &lt; y &lt; 10</v>
      </c>
      <c r="BL126" s="50" t="str">
        <f t="shared" si="227"/>
        <v>10 &lt; y &lt; 50</v>
      </c>
      <c r="BM126" s="50" t="str">
        <f t="shared" si="227"/>
        <v>y &gt; 50</v>
      </c>
      <c r="BN126" s="50" t="str">
        <f t="shared" si="227"/>
        <v>y &gt; 10</v>
      </c>
      <c r="BO126" s="50" t="str">
        <f t="shared" si="227"/>
        <v>y &gt; 4</v>
      </c>
      <c r="BP126" s="50" t="str">
        <f t="shared" si="227"/>
        <v>Total</v>
      </c>
      <c r="BR126" s="35"/>
      <c r="BS126" s="37" t="s">
        <v>11</v>
      </c>
      <c r="BT126" s="50" t="str">
        <f t="shared" ref="BT126:CD126" si="228">IF(D10&lt;&gt;"",D10, "")</f>
        <v>y &lt; 1.25</v>
      </c>
      <c r="BU126" s="50" t="str">
        <f t="shared" si="228"/>
        <v>1.25 &lt; y &lt; 2.5</v>
      </c>
      <c r="BV126" s="50" t="str">
        <f t="shared" si="228"/>
        <v>y &lt; 2.5</v>
      </c>
      <c r="BW126" s="50" t="str">
        <f t="shared" si="228"/>
        <v>2.5 &lt; y &lt; 4</v>
      </c>
      <c r="BX126" s="50" t="str">
        <f t="shared" si="228"/>
        <v>y &lt; 4</v>
      </c>
      <c r="BY126" s="50" t="str">
        <f t="shared" si="228"/>
        <v>4 &lt; y &lt; 10</v>
      </c>
      <c r="BZ126" s="50" t="str">
        <f t="shared" si="228"/>
        <v>10 &lt; y &lt; 50</v>
      </c>
      <c r="CA126" s="50" t="str">
        <f t="shared" si="228"/>
        <v>y &gt; 50</v>
      </c>
      <c r="CB126" s="50" t="str">
        <f t="shared" si="228"/>
        <v>y &gt; 10</v>
      </c>
      <c r="CC126" s="50" t="str">
        <f t="shared" si="228"/>
        <v>y &gt; 4</v>
      </c>
      <c r="CD126" s="50" t="str">
        <f t="shared" si="228"/>
        <v>Total</v>
      </c>
      <c r="CF126" s="35"/>
      <c r="CG126" s="37" t="s">
        <v>11</v>
      </c>
      <c r="CH126" s="50" t="str">
        <f t="shared" ref="CH126:CR126" si="229">IF(D10&lt;&gt;"",D10, "")</f>
        <v>y &lt; 1.25</v>
      </c>
      <c r="CI126" s="50" t="str">
        <f t="shared" si="229"/>
        <v>1.25 &lt; y &lt; 2.5</v>
      </c>
      <c r="CJ126" s="50" t="str">
        <f t="shared" si="229"/>
        <v>y &lt; 2.5</v>
      </c>
      <c r="CK126" s="50" t="str">
        <f t="shared" si="229"/>
        <v>2.5 &lt; y &lt; 4</v>
      </c>
      <c r="CL126" s="50" t="str">
        <f t="shared" si="229"/>
        <v>y &lt; 4</v>
      </c>
      <c r="CM126" s="50" t="str">
        <f t="shared" si="229"/>
        <v>4 &lt; y &lt; 10</v>
      </c>
      <c r="CN126" s="50" t="str">
        <f t="shared" si="229"/>
        <v>10 &lt; y &lt; 50</v>
      </c>
      <c r="CO126" s="50" t="str">
        <f t="shared" si="229"/>
        <v>y &gt; 50</v>
      </c>
      <c r="CP126" s="50" t="str">
        <f t="shared" si="229"/>
        <v>y &gt; 10</v>
      </c>
      <c r="CQ126" s="50" t="str">
        <f t="shared" si="229"/>
        <v>y &gt; 4</v>
      </c>
      <c r="CR126" s="50" t="str">
        <f t="shared" si="229"/>
        <v>Total</v>
      </c>
    </row>
    <row r="127" spans="2:96" x14ac:dyDescent="0.3">
      <c r="O127" s="43" t="str">
        <f>IF($B$11&lt;&gt;"", $B$11, "")</f>
        <v>Pre-School</v>
      </c>
      <c r="P127" s="43" t="str">
        <f>IF($C11&lt;&gt;"", $C11, "")</f>
        <v/>
      </c>
      <c r="Q127" s="46" t="str">
        <f>IF(OR(Q113&lt;&gt;"", Q120&lt;&gt;""), (Q113+Q120), "")</f>
        <v/>
      </c>
      <c r="R127" s="46" t="str">
        <f t="shared" ref="Q127:AA130" si="230">IF(OR(R113&lt;&gt;"", R120&lt;&gt;""), (R113+R120), "")</f>
        <v/>
      </c>
      <c r="S127" s="42" t="str">
        <f t="shared" si="230"/>
        <v/>
      </c>
      <c r="T127" s="46" t="str">
        <f t="shared" si="230"/>
        <v/>
      </c>
      <c r="U127" s="42" t="str">
        <f t="shared" si="230"/>
        <v/>
      </c>
      <c r="V127" s="46" t="str">
        <f t="shared" si="230"/>
        <v/>
      </c>
      <c r="W127" s="46" t="str">
        <f t="shared" si="230"/>
        <v/>
      </c>
      <c r="X127" s="46" t="str">
        <f t="shared" si="230"/>
        <v/>
      </c>
      <c r="Y127" s="42" t="str">
        <f t="shared" si="230"/>
        <v/>
      </c>
      <c r="Z127" s="42" t="str">
        <f t="shared" si="230"/>
        <v/>
      </c>
      <c r="AA127" s="42" t="str">
        <f t="shared" si="230"/>
        <v/>
      </c>
      <c r="AB127" s="43" t="str">
        <f>IF($B$11&lt;&gt;"", $B$11, "")</f>
        <v>Pre-School</v>
      </c>
      <c r="AC127" s="43" t="str">
        <f>IF($C11&lt;&gt;"", $C11, "")</f>
        <v/>
      </c>
      <c r="AD127" s="46" t="str">
        <f t="shared" ref="AD127:AN130" si="231">IF(OR(AD113&lt;&gt;"", AD120&lt;&gt;""), (AD113+AD120), "")</f>
        <v/>
      </c>
      <c r="AE127" s="46" t="str">
        <f t="shared" si="231"/>
        <v/>
      </c>
      <c r="AF127" s="42" t="str">
        <f t="shared" si="231"/>
        <v/>
      </c>
      <c r="AG127" s="46" t="str">
        <f t="shared" si="231"/>
        <v/>
      </c>
      <c r="AH127" s="42" t="str">
        <f t="shared" si="231"/>
        <v/>
      </c>
      <c r="AI127" s="46" t="str">
        <f t="shared" si="231"/>
        <v/>
      </c>
      <c r="AJ127" s="46" t="str">
        <f t="shared" si="231"/>
        <v/>
      </c>
      <c r="AK127" s="46" t="str">
        <f t="shared" si="231"/>
        <v/>
      </c>
      <c r="AL127" s="42" t="str">
        <f t="shared" si="231"/>
        <v/>
      </c>
      <c r="AM127" s="42" t="str">
        <f t="shared" si="231"/>
        <v/>
      </c>
      <c r="AN127" s="42" t="str">
        <f t="shared" si="231"/>
        <v/>
      </c>
      <c r="BD127" s="43" t="str">
        <f>IF($B$11&lt;&gt;"", $B$11, "")</f>
        <v>Pre-School</v>
      </c>
      <c r="BE127" s="43" t="str">
        <f>IF($C11&lt;&gt;"", $C11, "")</f>
        <v/>
      </c>
      <c r="BF127" s="48" t="str">
        <f t="shared" ref="BF127:BP130" si="232">IF(OR(BF113&lt;&gt;"", BF120&lt;&gt;""), (BF113+BF120), "")</f>
        <v/>
      </c>
      <c r="BG127" s="48" t="str">
        <f t="shared" si="232"/>
        <v/>
      </c>
      <c r="BH127" s="49" t="str">
        <f t="shared" si="232"/>
        <v/>
      </c>
      <c r="BI127" s="48" t="str">
        <f t="shared" si="232"/>
        <v/>
      </c>
      <c r="BJ127" s="49" t="str">
        <f t="shared" si="232"/>
        <v/>
      </c>
      <c r="BK127" s="48" t="str">
        <f t="shared" si="232"/>
        <v/>
      </c>
      <c r="BL127" s="48" t="str">
        <f t="shared" si="232"/>
        <v/>
      </c>
      <c r="BM127" s="48" t="str">
        <f t="shared" si="232"/>
        <v/>
      </c>
      <c r="BN127" s="49" t="str">
        <f t="shared" si="232"/>
        <v/>
      </c>
      <c r="BO127" s="49" t="str">
        <f t="shared" si="232"/>
        <v/>
      </c>
      <c r="BP127" s="49" t="str">
        <f t="shared" si="232"/>
        <v/>
      </c>
      <c r="BR127" s="43" t="str">
        <f>IF($B$11&lt;&gt;"", $B$11, "")</f>
        <v>Pre-School</v>
      </c>
      <c r="BS127" s="43" t="str">
        <f>IF($C11&lt;&gt;"", $C11, "")</f>
        <v/>
      </c>
      <c r="BT127" s="48" t="str">
        <f t="shared" ref="BT127:CD130" si="233">IF(OR(BT113&lt;&gt;"", BT120&lt;&gt;""), (BT113+BT120), "")</f>
        <v/>
      </c>
      <c r="BU127" s="48" t="str">
        <f t="shared" si="233"/>
        <v/>
      </c>
      <c r="BV127" s="49" t="str">
        <f t="shared" si="233"/>
        <v/>
      </c>
      <c r="BW127" s="48" t="str">
        <f t="shared" si="233"/>
        <v/>
      </c>
      <c r="BX127" s="49" t="str">
        <f t="shared" si="233"/>
        <v/>
      </c>
      <c r="BY127" s="48" t="str">
        <f t="shared" si="233"/>
        <v/>
      </c>
      <c r="BZ127" s="48" t="str">
        <f t="shared" si="233"/>
        <v/>
      </c>
      <c r="CA127" s="48" t="str">
        <f t="shared" si="233"/>
        <v/>
      </c>
      <c r="CB127" s="49" t="str">
        <f t="shared" si="233"/>
        <v/>
      </c>
      <c r="CC127" s="49" t="str">
        <f t="shared" si="233"/>
        <v/>
      </c>
      <c r="CD127" s="49" t="str">
        <f t="shared" si="233"/>
        <v/>
      </c>
      <c r="CF127" s="43" t="str">
        <f>IF($B$11&lt;&gt;"", $B$11, "")</f>
        <v>Pre-School</v>
      </c>
      <c r="CG127" s="43" t="str">
        <f>IF(C$11&lt;&gt;"", C$11, "")</f>
        <v/>
      </c>
      <c r="CH127" s="48" t="str">
        <f t="shared" ref="CH127:CR130" si="234">IF(AND(AD127&lt;&gt;"", Q127&lt;&gt;""), (AD127/Q127), "")</f>
        <v/>
      </c>
      <c r="CI127" s="48" t="str">
        <f t="shared" si="234"/>
        <v/>
      </c>
      <c r="CJ127" s="49" t="str">
        <f t="shared" si="234"/>
        <v/>
      </c>
      <c r="CK127" s="48" t="str">
        <f t="shared" si="234"/>
        <v/>
      </c>
      <c r="CL127" s="49" t="str">
        <f t="shared" si="234"/>
        <v/>
      </c>
      <c r="CM127" s="48" t="str">
        <f t="shared" si="234"/>
        <v/>
      </c>
      <c r="CN127" s="48" t="str">
        <f t="shared" si="234"/>
        <v/>
      </c>
      <c r="CO127" s="48" t="str">
        <f t="shared" si="234"/>
        <v/>
      </c>
      <c r="CP127" s="49" t="str">
        <f t="shared" si="234"/>
        <v/>
      </c>
      <c r="CQ127" s="49" t="str">
        <f t="shared" si="234"/>
        <v/>
      </c>
      <c r="CR127" s="49" t="str">
        <f t="shared" si="234"/>
        <v/>
      </c>
    </row>
    <row r="128" spans="2:96" x14ac:dyDescent="0.3">
      <c r="O128" s="43" t="str">
        <f>IF($B$12&lt;&gt;"", $B$12, "")</f>
        <v>Primary School</v>
      </c>
      <c r="P128" s="43" t="str">
        <f>IF($C12&lt;&gt;"", $C12, "")</f>
        <v/>
      </c>
      <c r="Q128" s="46" t="str">
        <f>IF(OR(Q114&lt;&gt;"", Q121&lt;&gt;""), (Q114+Q121), "")</f>
        <v/>
      </c>
      <c r="R128" s="46" t="str">
        <f t="shared" si="230"/>
        <v/>
      </c>
      <c r="S128" s="42" t="str">
        <f t="shared" si="230"/>
        <v/>
      </c>
      <c r="T128" s="46" t="str">
        <f t="shared" si="230"/>
        <v/>
      </c>
      <c r="U128" s="42" t="str">
        <f t="shared" si="230"/>
        <v/>
      </c>
      <c r="V128" s="46" t="str">
        <f t="shared" si="230"/>
        <v/>
      </c>
      <c r="W128" s="46" t="str">
        <f t="shared" si="230"/>
        <v/>
      </c>
      <c r="X128" s="46" t="str">
        <f t="shared" si="230"/>
        <v/>
      </c>
      <c r="Y128" s="42" t="str">
        <f t="shared" si="230"/>
        <v/>
      </c>
      <c r="Z128" s="42" t="str">
        <f t="shared" si="230"/>
        <v/>
      </c>
      <c r="AA128" s="42" t="str">
        <f t="shared" si="230"/>
        <v/>
      </c>
      <c r="AB128" s="43" t="str">
        <f>IF($B$12&lt;&gt;"", $B$12, "")</f>
        <v>Primary School</v>
      </c>
      <c r="AC128" s="43" t="str">
        <f>IF($C12&lt;&gt;"", $C12, "")</f>
        <v/>
      </c>
      <c r="AD128" s="46" t="str">
        <f t="shared" si="231"/>
        <v/>
      </c>
      <c r="AE128" s="46" t="str">
        <f t="shared" si="231"/>
        <v/>
      </c>
      <c r="AF128" s="42" t="str">
        <f t="shared" si="231"/>
        <v/>
      </c>
      <c r="AG128" s="46" t="str">
        <f t="shared" si="231"/>
        <v/>
      </c>
      <c r="AH128" s="42" t="str">
        <f t="shared" si="231"/>
        <v/>
      </c>
      <c r="AI128" s="46" t="str">
        <f t="shared" si="231"/>
        <v/>
      </c>
      <c r="AJ128" s="46" t="str">
        <f t="shared" si="231"/>
        <v/>
      </c>
      <c r="AK128" s="46" t="str">
        <f t="shared" si="231"/>
        <v/>
      </c>
      <c r="AL128" s="42" t="str">
        <f t="shared" si="231"/>
        <v/>
      </c>
      <c r="AM128" s="42" t="str">
        <f t="shared" si="231"/>
        <v/>
      </c>
      <c r="AN128" s="42" t="str">
        <f>IF(OR(AN114&lt;&gt;"", AN121&lt;&gt;""), (AN114+AN121), "")</f>
        <v/>
      </c>
      <c r="BD128" s="43" t="str">
        <f>IF($B$12&lt;&gt;"", $B$12, "")</f>
        <v>Primary School</v>
      </c>
      <c r="BE128" s="43" t="str">
        <f>IF($C12&lt;&gt;"", $C12, "")</f>
        <v/>
      </c>
      <c r="BF128" s="48" t="str">
        <f t="shared" si="232"/>
        <v/>
      </c>
      <c r="BG128" s="48" t="str">
        <f t="shared" si="232"/>
        <v/>
      </c>
      <c r="BH128" s="49" t="str">
        <f t="shared" si="232"/>
        <v/>
      </c>
      <c r="BI128" s="48" t="str">
        <f t="shared" si="232"/>
        <v/>
      </c>
      <c r="BJ128" s="49" t="str">
        <f t="shared" si="232"/>
        <v/>
      </c>
      <c r="BK128" s="48" t="str">
        <f t="shared" si="232"/>
        <v/>
      </c>
      <c r="BL128" s="48" t="str">
        <f t="shared" si="232"/>
        <v/>
      </c>
      <c r="BM128" s="48" t="str">
        <f t="shared" si="232"/>
        <v/>
      </c>
      <c r="BN128" s="49" t="str">
        <f t="shared" si="232"/>
        <v/>
      </c>
      <c r="BO128" s="49" t="str">
        <f t="shared" si="232"/>
        <v/>
      </c>
      <c r="BP128" s="49" t="str">
        <f t="shared" si="232"/>
        <v/>
      </c>
      <c r="BR128" s="43" t="str">
        <f>IF($B$12&lt;&gt;"", $B$12, "")</f>
        <v>Primary School</v>
      </c>
      <c r="BS128" s="43" t="str">
        <f>IF($C12&lt;&gt;"", $C12, "")</f>
        <v/>
      </c>
      <c r="BT128" s="48" t="str">
        <f t="shared" si="233"/>
        <v/>
      </c>
      <c r="BU128" s="48" t="str">
        <f t="shared" si="233"/>
        <v/>
      </c>
      <c r="BV128" s="49" t="str">
        <f t="shared" si="233"/>
        <v/>
      </c>
      <c r="BW128" s="48" t="str">
        <f t="shared" si="233"/>
        <v/>
      </c>
      <c r="BX128" s="49" t="str">
        <f t="shared" si="233"/>
        <v/>
      </c>
      <c r="BY128" s="48" t="str">
        <f t="shared" si="233"/>
        <v/>
      </c>
      <c r="BZ128" s="48" t="str">
        <f t="shared" si="233"/>
        <v/>
      </c>
      <c r="CA128" s="48" t="str">
        <f t="shared" si="233"/>
        <v/>
      </c>
      <c r="CB128" s="49" t="str">
        <f t="shared" si="233"/>
        <v/>
      </c>
      <c r="CC128" s="49" t="str">
        <f t="shared" si="233"/>
        <v/>
      </c>
      <c r="CD128" s="49" t="str">
        <f t="shared" si="233"/>
        <v/>
      </c>
      <c r="CF128" s="43" t="str">
        <f>IF($B$12&lt;&gt;"", $B$12, "")</f>
        <v>Primary School</v>
      </c>
      <c r="CG128" s="43" t="str">
        <f>IF(C$12&lt;&gt;"", C$12, "")</f>
        <v/>
      </c>
      <c r="CH128" s="48" t="str">
        <f t="shared" si="234"/>
        <v/>
      </c>
      <c r="CI128" s="48" t="str">
        <f t="shared" si="234"/>
        <v/>
      </c>
      <c r="CJ128" s="49" t="str">
        <f t="shared" si="234"/>
        <v/>
      </c>
      <c r="CK128" s="48" t="str">
        <f t="shared" si="234"/>
        <v/>
      </c>
      <c r="CL128" s="49" t="str">
        <f t="shared" si="234"/>
        <v/>
      </c>
      <c r="CM128" s="48" t="str">
        <f t="shared" si="234"/>
        <v/>
      </c>
      <c r="CN128" s="48" t="str">
        <f t="shared" si="234"/>
        <v/>
      </c>
      <c r="CO128" s="48" t="str">
        <f t="shared" si="234"/>
        <v/>
      </c>
      <c r="CP128" s="49" t="str">
        <f t="shared" si="234"/>
        <v/>
      </c>
      <c r="CQ128" s="49" t="str">
        <f t="shared" si="234"/>
        <v/>
      </c>
      <c r="CR128" s="49" t="str">
        <f t="shared" si="234"/>
        <v/>
      </c>
    </row>
    <row r="129" spans="2:96" x14ac:dyDescent="0.3">
      <c r="O129" s="43" t="str">
        <f>IF($B$13&lt;&gt;"", $B$13, "")</f>
        <v>Secondary School</v>
      </c>
      <c r="P129" s="43" t="str">
        <f>IF($C13&lt;&gt;"", $C13, "")</f>
        <v/>
      </c>
      <c r="Q129" s="46" t="str">
        <f t="shared" si="230"/>
        <v/>
      </c>
      <c r="R129" s="46" t="str">
        <f t="shared" si="230"/>
        <v/>
      </c>
      <c r="S129" s="42" t="str">
        <f t="shared" si="230"/>
        <v/>
      </c>
      <c r="T129" s="46" t="str">
        <f t="shared" si="230"/>
        <v/>
      </c>
      <c r="U129" s="42" t="str">
        <f t="shared" si="230"/>
        <v/>
      </c>
      <c r="V129" s="46" t="str">
        <f t="shared" si="230"/>
        <v/>
      </c>
      <c r="W129" s="46" t="str">
        <f t="shared" si="230"/>
        <v/>
      </c>
      <c r="X129" s="46" t="str">
        <f t="shared" si="230"/>
        <v/>
      </c>
      <c r="Y129" s="42" t="str">
        <f t="shared" si="230"/>
        <v/>
      </c>
      <c r="Z129" s="42" t="str">
        <f t="shared" si="230"/>
        <v/>
      </c>
      <c r="AA129" s="42" t="str">
        <f t="shared" si="230"/>
        <v/>
      </c>
      <c r="AB129" s="43" t="str">
        <f>IF($B$13&lt;&gt;"", $B$13, "")</f>
        <v>Secondary School</v>
      </c>
      <c r="AC129" s="43" t="str">
        <f>IF($C13&lt;&gt;"", $C13, "")</f>
        <v/>
      </c>
      <c r="AD129" s="46" t="str">
        <f t="shared" si="231"/>
        <v/>
      </c>
      <c r="AE129" s="46" t="str">
        <f t="shared" si="231"/>
        <v/>
      </c>
      <c r="AF129" s="42" t="str">
        <f t="shared" si="231"/>
        <v/>
      </c>
      <c r="AG129" s="46" t="str">
        <f t="shared" si="231"/>
        <v/>
      </c>
      <c r="AH129" s="42" t="str">
        <f t="shared" si="231"/>
        <v/>
      </c>
      <c r="AI129" s="46" t="str">
        <f t="shared" si="231"/>
        <v/>
      </c>
      <c r="AJ129" s="46" t="str">
        <f t="shared" si="231"/>
        <v/>
      </c>
      <c r="AK129" s="46" t="str">
        <f t="shared" si="231"/>
        <v/>
      </c>
      <c r="AL129" s="42" t="str">
        <f t="shared" si="231"/>
        <v/>
      </c>
      <c r="AM129" s="42" t="str">
        <f t="shared" si="231"/>
        <v/>
      </c>
      <c r="AN129" s="42" t="str">
        <f t="shared" si="231"/>
        <v/>
      </c>
      <c r="BD129" s="43" t="str">
        <f>IF($B$13&lt;&gt;"", $B$13, "")</f>
        <v>Secondary School</v>
      </c>
      <c r="BE129" s="43" t="str">
        <f>IF($C13&lt;&gt;"", $C13, "")</f>
        <v/>
      </c>
      <c r="BF129" s="48" t="str">
        <f t="shared" si="232"/>
        <v/>
      </c>
      <c r="BG129" s="48" t="str">
        <f t="shared" si="232"/>
        <v/>
      </c>
      <c r="BH129" s="49" t="str">
        <f t="shared" si="232"/>
        <v/>
      </c>
      <c r="BI129" s="48" t="str">
        <f t="shared" si="232"/>
        <v/>
      </c>
      <c r="BJ129" s="49" t="str">
        <f t="shared" si="232"/>
        <v/>
      </c>
      <c r="BK129" s="48" t="str">
        <f t="shared" si="232"/>
        <v/>
      </c>
      <c r="BL129" s="48" t="str">
        <f t="shared" si="232"/>
        <v/>
      </c>
      <c r="BM129" s="48" t="str">
        <f t="shared" si="232"/>
        <v/>
      </c>
      <c r="BN129" s="49" t="str">
        <f t="shared" si="232"/>
        <v/>
      </c>
      <c r="BO129" s="49" t="str">
        <f t="shared" si="232"/>
        <v/>
      </c>
      <c r="BP129" s="49" t="str">
        <f t="shared" si="232"/>
        <v/>
      </c>
      <c r="BR129" s="43" t="str">
        <f>IF($B$13&lt;&gt;"", $B$13, "")</f>
        <v>Secondary School</v>
      </c>
      <c r="BS129" s="43" t="str">
        <f>IF($C13&lt;&gt;"", $C13, "")</f>
        <v/>
      </c>
      <c r="BT129" s="48" t="str">
        <f t="shared" si="233"/>
        <v/>
      </c>
      <c r="BU129" s="48" t="str">
        <f t="shared" si="233"/>
        <v/>
      </c>
      <c r="BV129" s="49" t="str">
        <f t="shared" si="233"/>
        <v/>
      </c>
      <c r="BW129" s="48" t="str">
        <f t="shared" si="233"/>
        <v/>
      </c>
      <c r="BX129" s="49" t="str">
        <f t="shared" si="233"/>
        <v/>
      </c>
      <c r="BY129" s="48" t="str">
        <f t="shared" si="233"/>
        <v/>
      </c>
      <c r="BZ129" s="48" t="str">
        <f t="shared" si="233"/>
        <v/>
      </c>
      <c r="CA129" s="48" t="str">
        <f t="shared" si="233"/>
        <v/>
      </c>
      <c r="CB129" s="49" t="str">
        <f t="shared" si="233"/>
        <v/>
      </c>
      <c r="CC129" s="49" t="str">
        <f t="shared" si="233"/>
        <v/>
      </c>
      <c r="CD129" s="49" t="str">
        <f t="shared" si="233"/>
        <v/>
      </c>
      <c r="CF129" s="43" t="str">
        <f>IF($B$13&lt;&gt;"", $B$13, "")</f>
        <v>Secondary School</v>
      </c>
      <c r="CG129" s="43" t="str">
        <f>IF(C$13&lt;&gt;"", C$13, "")</f>
        <v/>
      </c>
      <c r="CH129" s="48" t="str">
        <f t="shared" si="234"/>
        <v/>
      </c>
      <c r="CI129" s="48" t="str">
        <f t="shared" si="234"/>
        <v/>
      </c>
      <c r="CJ129" s="49" t="str">
        <f t="shared" si="234"/>
        <v/>
      </c>
      <c r="CK129" s="48" t="str">
        <f t="shared" si="234"/>
        <v/>
      </c>
      <c r="CL129" s="49" t="str">
        <f t="shared" si="234"/>
        <v/>
      </c>
      <c r="CM129" s="48" t="str">
        <f t="shared" si="234"/>
        <v/>
      </c>
      <c r="CN129" s="48" t="str">
        <f t="shared" si="234"/>
        <v/>
      </c>
      <c r="CO129" s="48" t="str">
        <f t="shared" si="234"/>
        <v/>
      </c>
      <c r="CP129" s="49" t="str">
        <f t="shared" si="234"/>
        <v/>
      </c>
      <c r="CQ129" s="49" t="str">
        <f t="shared" si="234"/>
        <v/>
      </c>
      <c r="CR129" s="49" t="str">
        <f t="shared" si="234"/>
        <v/>
      </c>
    </row>
    <row r="130" spans="2:96" x14ac:dyDescent="0.3">
      <c r="O130" s="43" t="str">
        <f>IF($B$14&lt;&gt;"", $B$14, "")</f>
        <v>Tertiary</v>
      </c>
      <c r="P130" s="43" t="str">
        <f>IF($C14&lt;&gt;"", $C14, "")</f>
        <v/>
      </c>
      <c r="Q130" s="46" t="str">
        <f t="shared" si="230"/>
        <v/>
      </c>
      <c r="R130" s="46" t="str">
        <f t="shared" si="230"/>
        <v/>
      </c>
      <c r="S130" s="42" t="str">
        <f t="shared" si="230"/>
        <v/>
      </c>
      <c r="T130" s="46" t="str">
        <f t="shared" si="230"/>
        <v/>
      </c>
      <c r="U130" s="42" t="str">
        <f t="shared" si="230"/>
        <v/>
      </c>
      <c r="V130" s="46" t="str">
        <f t="shared" si="230"/>
        <v/>
      </c>
      <c r="W130" s="46" t="str">
        <f t="shared" si="230"/>
        <v/>
      </c>
      <c r="X130" s="46" t="str">
        <f t="shared" si="230"/>
        <v/>
      </c>
      <c r="Y130" s="42" t="str">
        <f t="shared" si="230"/>
        <v/>
      </c>
      <c r="Z130" s="42" t="str">
        <f t="shared" si="230"/>
        <v/>
      </c>
      <c r="AA130" s="42" t="str">
        <f t="shared" si="230"/>
        <v/>
      </c>
      <c r="AB130" s="43" t="str">
        <f>IF($B$14&lt;&gt;"", $B$14, "")</f>
        <v>Tertiary</v>
      </c>
      <c r="AC130" s="43" t="str">
        <f>IF($C14&lt;&gt;"", $C14, "")</f>
        <v/>
      </c>
      <c r="AD130" s="46" t="str">
        <f t="shared" si="231"/>
        <v/>
      </c>
      <c r="AE130" s="46" t="str">
        <f t="shared" si="231"/>
        <v/>
      </c>
      <c r="AF130" s="42" t="str">
        <f t="shared" si="231"/>
        <v/>
      </c>
      <c r="AG130" s="46" t="str">
        <f t="shared" si="231"/>
        <v/>
      </c>
      <c r="AH130" s="42" t="str">
        <f t="shared" si="231"/>
        <v/>
      </c>
      <c r="AI130" s="46" t="str">
        <f t="shared" si="231"/>
        <v/>
      </c>
      <c r="AJ130" s="46" t="str">
        <f t="shared" si="231"/>
        <v/>
      </c>
      <c r="AK130" s="46" t="str">
        <f t="shared" si="231"/>
        <v/>
      </c>
      <c r="AL130" s="42" t="str">
        <f t="shared" si="231"/>
        <v/>
      </c>
      <c r="AM130" s="42" t="str">
        <f t="shared" si="231"/>
        <v/>
      </c>
      <c r="AN130" s="42" t="str">
        <f>IF(OR(AN116&lt;&gt;"", AN123&lt;&gt;""), (AN116+AN123), "")</f>
        <v/>
      </c>
      <c r="BD130" s="43" t="str">
        <f>IF($B$14&lt;&gt;"", $B$14, "")</f>
        <v>Tertiary</v>
      </c>
      <c r="BE130" s="43" t="str">
        <f>IF($C14&lt;&gt;"", $C14, "")</f>
        <v/>
      </c>
      <c r="BF130" s="48" t="str">
        <f t="shared" si="232"/>
        <v/>
      </c>
      <c r="BG130" s="48" t="str">
        <f t="shared" si="232"/>
        <v/>
      </c>
      <c r="BH130" s="49" t="str">
        <f t="shared" si="232"/>
        <v/>
      </c>
      <c r="BI130" s="48" t="str">
        <f t="shared" si="232"/>
        <v/>
      </c>
      <c r="BJ130" s="49" t="str">
        <f t="shared" si="232"/>
        <v/>
      </c>
      <c r="BK130" s="48" t="str">
        <f t="shared" si="232"/>
        <v/>
      </c>
      <c r="BL130" s="48" t="str">
        <f t="shared" si="232"/>
        <v/>
      </c>
      <c r="BM130" s="48" t="str">
        <f t="shared" si="232"/>
        <v/>
      </c>
      <c r="BN130" s="49" t="str">
        <f t="shared" si="232"/>
        <v/>
      </c>
      <c r="BO130" s="49" t="str">
        <f t="shared" si="232"/>
        <v/>
      </c>
      <c r="BP130" s="49" t="str">
        <f t="shared" si="232"/>
        <v/>
      </c>
      <c r="BR130" s="43" t="str">
        <f>IF($B$14&lt;&gt;"", $B$14, "")</f>
        <v>Tertiary</v>
      </c>
      <c r="BS130" s="43" t="str">
        <f>IF($C14&lt;&gt;"", $C14, "")</f>
        <v/>
      </c>
      <c r="BT130" s="48" t="str">
        <f t="shared" si="233"/>
        <v/>
      </c>
      <c r="BU130" s="48" t="str">
        <f t="shared" si="233"/>
        <v/>
      </c>
      <c r="BV130" s="49" t="str">
        <f t="shared" si="233"/>
        <v/>
      </c>
      <c r="BW130" s="48" t="str">
        <f t="shared" si="233"/>
        <v/>
      </c>
      <c r="BX130" s="49" t="str">
        <f t="shared" si="233"/>
        <v/>
      </c>
      <c r="BY130" s="48" t="str">
        <f t="shared" si="233"/>
        <v/>
      </c>
      <c r="BZ130" s="48" t="str">
        <f t="shared" si="233"/>
        <v/>
      </c>
      <c r="CA130" s="48" t="str">
        <f t="shared" si="233"/>
        <v/>
      </c>
      <c r="CB130" s="49" t="str">
        <f t="shared" si="233"/>
        <v/>
      </c>
      <c r="CC130" s="49" t="str">
        <f t="shared" si="233"/>
        <v/>
      </c>
      <c r="CD130" s="49" t="str">
        <f t="shared" si="233"/>
        <v/>
      </c>
      <c r="CF130" s="43" t="str">
        <f>IF($B$14&lt;&gt;"", $B$14, "")</f>
        <v>Tertiary</v>
      </c>
      <c r="CG130" s="43" t="str">
        <f>IF(C$14&lt;&gt;"", C$14, "")</f>
        <v/>
      </c>
      <c r="CH130" s="48" t="str">
        <f t="shared" si="234"/>
        <v/>
      </c>
      <c r="CI130" s="48" t="str">
        <f t="shared" si="234"/>
        <v/>
      </c>
      <c r="CJ130" s="49" t="str">
        <f t="shared" si="234"/>
        <v/>
      </c>
      <c r="CK130" s="48" t="str">
        <f t="shared" si="234"/>
        <v/>
      </c>
      <c r="CL130" s="49" t="str">
        <f t="shared" si="234"/>
        <v/>
      </c>
      <c r="CM130" s="48" t="str">
        <f t="shared" si="234"/>
        <v/>
      </c>
      <c r="CN130" s="48" t="str">
        <f t="shared" si="234"/>
        <v/>
      </c>
      <c r="CO130" s="48" t="str">
        <f t="shared" si="234"/>
        <v/>
      </c>
      <c r="CP130" s="49" t="str">
        <f t="shared" si="234"/>
        <v/>
      </c>
      <c r="CQ130" s="49" t="str">
        <f t="shared" si="234"/>
        <v/>
      </c>
      <c r="CR130" s="49" t="str">
        <f t="shared" si="234"/>
        <v/>
      </c>
    </row>
    <row r="131" spans="2:96" x14ac:dyDescent="0.3">
      <c r="Q131" s="2"/>
      <c r="R131" s="2"/>
      <c r="S131" s="47"/>
      <c r="T131" s="47"/>
      <c r="U131" s="47"/>
      <c r="V131" s="47"/>
      <c r="W131" s="47"/>
      <c r="X131" s="47"/>
      <c r="Y131" s="47"/>
      <c r="Z131" s="47"/>
      <c r="AA131" s="47"/>
      <c r="AB131" s="1"/>
      <c r="AC131" s="1"/>
      <c r="AD131" s="47"/>
      <c r="AE131" s="47"/>
      <c r="AF131" s="47"/>
      <c r="AG131" s="47"/>
      <c r="AH131" s="47"/>
      <c r="AI131" s="47"/>
      <c r="AJ131" s="47"/>
      <c r="AK131" s="47"/>
      <c r="AL131" s="47"/>
      <c r="AM131" s="47"/>
      <c r="AN131" s="47"/>
      <c r="AO131" s="1"/>
      <c r="BD131" s="1"/>
      <c r="BE131" s="1"/>
      <c r="BF131" s="37"/>
      <c r="BG131" s="37"/>
      <c r="BH131" s="37"/>
      <c r="BI131" s="37"/>
      <c r="BJ131" s="37"/>
      <c r="BK131" s="37"/>
      <c r="BL131" s="37"/>
      <c r="BM131" s="37"/>
      <c r="BN131" s="37"/>
      <c r="BO131" s="37"/>
      <c r="BP131" s="37"/>
      <c r="BQ131" s="1"/>
      <c r="BR131" s="1"/>
      <c r="BS131" s="1"/>
      <c r="BT131" s="37"/>
      <c r="BU131" s="37"/>
      <c r="BV131" s="37"/>
      <c r="BW131" s="37"/>
      <c r="BX131" s="37"/>
      <c r="BY131" s="37"/>
      <c r="BZ131" s="37"/>
      <c r="CA131" s="37"/>
      <c r="CB131" s="37"/>
      <c r="CC131" s="37"/>
      <c r="CD131" s="37"/>
      <c r="CH131" s="16"/>
      <c r="CI131" s="16"/>
      <c r="CJ131" s="37"/>
      <c r="CK131" s="37"/>
      <c r="CL131" s="37"/>
      <c r="CM131" s="37"/>
      <c r="CN131" s="37"/>
      <c r="CO131" s="37"/>
      <c r="CP131" s="37"/>
      <c r="CQ131" s="37"/>
      <c r="CR131" s="37"/>
    </row>
    <row r="132" spans="2:96" x14ac:dyDescent="0.3">
      <c r="Q132" s="2"/>
      <c r="R132" s="2"/>
      <c r="S132" s="47"/>
      <c r="T132" s="47"/>
      <c r="U132" s="47"/>
      <c r="V132" s="47"/>
      <c r="W132" s="47"/>
      <c r="X132" s="47"/>
      <c r="Y132" s="47"/>
      <c r="Z132" s="47"/>
      <c r="AA132" s="47"/>
      <c r="AB132" s="1"/>
      <c r="AC132" s="1"/>
      <c r="AD132" s="47"/>
      <c r="AE132" s="47"/>
      <c r="AF132" s="47"/>
      <c r="AG132" s="47"/>
      <c r="AH132" s="47"/>
      <c r="AI132" s="47"/>
      <c r="AJ132" s="47"/>
      <c r="AK132" s="47"/>
      <c r="AL132" s="47"/>
      <c r="AM132" s="47"/>
      <c r="AN132" s="47"/>
      <c r="AO132" s="1"/>
      <c r="BD132" s="1"/>
      <c r="BE132" s="1"/>
      <c r="BF132" s="37"/>
      <c r="BG132" s="37"/>
      <c r="BH132" s="37"/>
      <c r="BI132" s="37"/>
      <c r="BJ132" s="37"/>
      <c r="BK132" s="37"/>
      <c r="BL132" s="37"/>
      <c r="BM132" s="37"/>
      <c r="BN132" s="37"/>
      <c r="BO132" s="37"/>
      <c r="BP132" s="37"/>
      <c r="BQ132" s="1"/>
      <c r="BR132" s="1"/>
      <c r="BS132" s="1"/>
      <c r="BT132" s="37"/>
      <c r="BU132" s="37"/>
      <c r="BV132" s="37"/>
      <c r="BW132" s="37"/>
      <c r="BX132" s="37"/>
      <c r="BY132" s="37"/>
      <c r="BZ132" s="37"/>
      <c r="CA132" s="37"/>
      <c r="CB132" s="37"/>
      <c r="CC132" s="37"/>
      <c r="CD132" s="37"/>
      <c r="CH132" s="16"/>
      <c r="CI132" s="16"/>
      <c r="CJ132" s="37"/>
      <c r="CK132" s="37"/>
      <c r="CL132" s="37"/>
      <c r="CM132" s="37"/>
      <c r="CN132" s="37"/>
      <c r="CO132" s="37"/>
      <c r="CP132" s="37"/>
      <c r="CQ132" s="37"/>
      <c r="CR132" s="37"/>
    </row>
    <row r="133" spans="2:96" x14ac:dyDescent="0.3">
      <c r="Q133" s="2"/>
      <c r="R133" s="2"/>
      <c r="S133" s="47"/>
      <c r="T133" s="47"/>
      <c r="U133" s="47"/>
      <c r="V133" s="47"/>
      <c r="W133" s="47"/>
      <c r="X133" s="47"/>
      <c r="Y133" s="47"/>
      <c r="Z133" s="47"/>
      <c r="AA133" s="47"/>
      <c r="AB133" s="1"/>
      <c r="AC133" s="1"/>
      <c r="AD133" s="47"/>
      <c r="AE133" s="47"/>
      <c r="AF133" s="47"/>
      <c r="AG133" s="47"/>
      <c r="AH133" s="47"/>
      <c r="AI133" s="47"/>
      <c r="AJ133" s="47"/>
      <c r="AK133" s="47"/>
      <c r="AL133" s="47"/>
      <c r="AM133" s="47"/>
      <c r="AN133" s="47"/>
      <c r="AO133" s="1"/>
      <c r="BD133" s="1"/>
      <c r="BE133" s="1"/>
      <c r="BF133" s="37"/>
      <c r="BG133" s="37"/>
      <c r="BH133" s="37"/>
      <c r="BI133" s="37"/>
      <c r="BJ133" s="37"/>
      <c r="BK133" s="37"/>
      <c r="BL133" s="37"/>
      <c r="BM133" s="37"/>
      <c r="BN133" s="37"/>
      <c r="BO133" s="37"/>
      <c r="BP133" s="37"/>
      <c r="BQ133" s="1"/>
      <c r="BR133" s="1"/>
      <c r="BS133" s="1"/>
      <c r="BT133" s="37"/>
      <c r="BU133" s="37"/>
      <c r="BV133" s="37"/>
      <c r="BW133" s="37"/>
      <c r="BX133" s="37"/>
      <c r="BY133" s="37"/>
      <c r="BZ133" s="37"/>
      <c r="CA133" s="37"/>
      <c r="CB133" s="37"/>
      <c r="CC133" s="37"/>
      <c r="CD133" s="37"/>
      <c r="CH133" s="16"/>
      <c r="CI133" s="16"/>
      <c r="CJ133" s="37"/>
      <c r="CK133" s="37"/>
      <c r="CL133" s="37"/>
      <c r="CM133" s="37"/>
      <c r="CN133" s="37"/>
      <c r="CO133" s="37"/>
      <c r="CP133" s="37"/>
      <c r="CQ133" s="37"/>
      <c r="CR133" s="37"/>
    </row>
    <row r="134" spans="2:96" x14ac:dyDescent="0.3">
      <c r="Q134" s="2"/>
      <c r="R134" s="2"/>
      <c r="S134" s="47"/>
      <c r="T134" s="47"/>
      <c r="U134" s="47"/>
      <c r="V134" s="47"/>
      <c r="W134" s="47"/>
      <c r="X134" s="47"/>
      <c r="Y134" s="47"/>
      <c r="Z134" s="47"/>
      <c r="AA134" s="47"/>
      <c r="AB134" s="1"/>
      <c r="AC134" s="1"/>
      <c r="AD134" s="47"/>
      <c r="AE134" s="47"/>
      <c r="AF134" s="47"/>
      <c r="AG134" s="47"/>
      <c r="AH134" s="47"/>
      <c r="AI134" s="47"/>
      <c r="AJ134" s="47"/>
      <c r="AK134" s="47"/>
      <c r="AL134" s="47"/>
      <c r="AM134" s="47"/>
      <c r="AN134" s="47"/>
      <c r="AO134" s="1"/>
      <c r="BD134" s="1"/>
      <c r="BE134" s="1"/>
      <c r="BF134" s="37"/>
      <c r="BG134" s="37"/>
      <c r="BH134" s="37"/>
      <c r="BI134" s="37"/>
      <c r="BJ134" s="37"/>
      <c r="BK134" s="37"/>
      <c r="BL134" s="37"/>
      <c r="BM134" s="37"/>
      <c r="BN134" s="37"/>
      <c r="BO134" s="37"/>
      <c r="BP134" s="37"/>
      <c r="BQ134" s="1"/>
      <c r="BR134" s="1"/>
      <c r="BS134" s="1"/>
      <c r="BT134" s="37"/>
      <c r="BU134" s="37"/>
      <c r="BV134" s="37"/>
      <c r="BW134" s="37"/>
      <c r="BX134" s="37"/>
      <c r="BY134" s="37"/>
      <c r="BZ134" s="37"/>
      <c r="CA134" s="37"/>
      <c r="CB134" s="37"/>
      <c r="CC134" s="37"/>
      <c r="CD134" s="37"/>
      <c r="CH134" s="16"/>
      <c r="CI134" s="16"/>
      <c r="CJ134" s="37"/>
      <c r="CK134" s="37"/>
      <c r="CL134" s="37"/>
      <c r="CM134" s="37"/>
      <c r="CN134" s="37"/>
      <c r="CO134" s="37"/>
      <c r="CP134" s="37"/>
      <c r="CQ134" s="37"/>
      <c r="CR134" s="37"/>
    </row>
    <row r="135" spans="2:96" x14ac:dyDescent="0.3">
      <c r="Q135" s="2"/>
      <c r="R135" s="2"/>
      <c r="S135" s="47"/>
      <c r="T135" s="47"/>
      <c r="U135" s="47"/>
      <c r="V135" s="47"/>
      <c r="W135" s="47"/>
      <c r="X135" s="47"/>
      <c r="Y135" s="47"/>
      <c r="Z135" s="47"/>
      <c r="AA135" s="47"/>
      <c r="AB135" s="1"/>
      <c r="AC135" s="1"/>
      <c r="AD135" s="47"/>
      <c r="AE135" s="47"/>
      <c r="AF135" s="47"/>
      <c r="AG135" s="47"/>
      <c r="AH135" s="47"/>
      <c r="AI135" s="47"/>
      <c r="AJ135" s="47"/>
      <c r="AK135" s="47"/>
      <c r="AL135" s="47"/>
      <c r="AM135" s="47"/>
      <c r="AN135" s="47"/>
      <c r="AO135" s="1"/>
      <c r="BD135" s="1"/>
      <c r="BE135" s="1"/>
      <c r="BF135" s="37"/>
      <c r="BG135" s="37"/>
      <c r="BH135" s="37"/>
      <c r="BI135" s="37"/>
      <c r="BJ135" s="37"/>
      <c r="BK135" s="37"/>
      <c r="BL135" s="37"/>
      <c r="BM135" s="37"/>
      <c r="BN135" s="37"/>
      <c r="BO135" s="37"/>
      <c r="BP135" s="37"/>
      <c r="BQ135" s="1"/>
      <c r="BR135" s="1"/>
      <c r="BS135" s="1"/>
      <c r="BT135" s="37"/>
      <c r="BU135" s="37"/>
      <c r="BV135" s="37"/>
      <c r="BW135" s="37"/>
      <c r="BX135" s="37"/>
      <c r="BY135" s="37"/>
      <c r="BZ135" s="37"/>
      <c r="CA135" s="37"/>
      <c r="CB135" s="37"/>
      <c r="CC135" s="37"/>
      <c r="CD135" s="37"/>
      <c r="CH135" s="16"/>
      <c r="CI135" s="16"/>
      <c r="CJ135" s="37"/>
      <c r="CK135" s="37"/>
      <c r="CL135" s="37"/>
      <c r="CM135" s="37"/>
      <c r="CN135" s="37"/>
      <c r="CO135" s="37"/>
      <c r="CP135" s="37"/>
      <c r="CQ135" s="37"/>
      <c r="CR135" s="37"/>
    </row>
    <row r="136" spans="2:96" x14ac:dyDescent="0.3">
      <c r="Q136" s="2"/>
      <c r="R136" s="2"/>
      <c r="S136" s="47"/>
      <c r="T136" s="47"/>
      <c r="U136" s="47"/>
      <c r="V136" s="47"/>
      <c r="W136" s="47"/>
      <c r="X136" s="47"/>
      <c r="Y136" s="47"/>
      <c r="Z136" s="47"/>
      <c r="AA136" s="47"/>
      <c r="AB136" s="1"/>
      <c r="AC136" s="1"/>
      <c r="AD136" s="47"/>
      <c r="AE136" s="47"/>
      <c r="AF136" s="47"/>
      <c r="AG136" s="47"/>
      <c r="AH136" s="47"/>
      <c r="AI136" s="47"/>
      <c r="AJ136" s="47"/>
      <c r="AK136" s="47"/>
      <c r="AL136" s="47"/>
      <c r="AM136" s="47"/>
      <c r="AN136" s="47"/>
      <c r="AO136" s="1"/>
      <c r="BD136" s="1"/>
      <c r="BE136" s="1"/>
      <c r="BF136" s="37"/>
      <c r="BG136" s="37"/>
      <c r="BH136" s="37"/>
      <c r="BI136" s="37"/>
      <c r="BJ136" s="37"/>
      <c r="BK136" s="37"/>
      <c r="BL136" s="37"/>
      <c r="BM136" s="37"/>
      <c r="BN136" s="37"/>
      <c r="BO136" s="37"/>
      <c r="BP136" s="37"/>
      <c r="BQ136" s="1"/>
      <c r="BR136" s="1"/>
      <c r="BS136" s="1"/>
      <c r="BT136" s="37"/>
      <c r="BU136" s="37"/>
      <c r="BV136" s="37"/>
      <c r="BW136" s="37"/>
      <c r="BX136" s="37"/>
      <c r="BY136" s="37"/>
      <c r="BZ136" s="37"/>
      <c r="CA136" s="37"/>
      <c r="CB136" s="37"/>
      <c r="CC136" s="37"/>
      <c r="CD136" s="37"/>
      <c r="CH136" s="16"/>
      <c r="CI136" s="16"/>
      <c r="CJ136" s="37"/>
      <c r="CK136" s="37"/>
      <c r="CL136" s="37"/>
      <c r="CM136" s="37"/>
      <c r="CN136" s="37"/>
      <c r="CO136" s="37"/>
      <c r="CP136" s="37"/>
      <c r="CQ136" s="37"/>
      <c r="CR136" s="37"/>
    </row>
    <row r="137" spans="2:96" x14ac:dyDescent="0.3">
      <c r="Q137" s="2"/>
      <c r="R137" s="2"/>
      <c r="S137" s="47"/>
      <c r="T137" s="47"/>
      <c r="U137" s="47"/>
      <c r="V137" s="47"/>
      <c r="W137" s="47"/>
      <c r="X137" s="47"/>
      <c r="Y137" s="47"/>
      <c r="Z137" s="47"/>
      <c r="AA137" s="47"/>
      <c r="AB137" s="1"/>
      <c r="AC137" s="1"/>
      <c r="AD137" s="47"/>
      <c r="AE137" s="47"/>
      <c r="AF137" s="47"/>
      <c r="AG137" s="47"/>
      <c r="AH137" s="47"/>
      <c r="AI137" s="47"/>
      <c r="AJ137" s="47"/>
      <c r="AK137" s="47"/>
      <c r="AL137" s="47"/>
      <c r="AM137" s="47"/>
      <c r="AN137" s="47"/>
      <c r="AO137" s="1"/>
      <c r="BD137" s="1"/>
      <c r="BE137" s="1"/>
      <c r="BF137" s="37"/>
      <c r="BG137" s="37"/>
      <c r="BH137" s="37"/>
      <c r="BI137" s="37"/>
      <c r="BJ137" s="37"/>
      <c r="BK137" s="37"/>
      <c r="BL137" s="37"/>
      <c r="BM137" s="37"/>
      <c r="BN137" s="37"/>
      <c r="BO137" s="37"/>
      <c r="BP137" s="37"/>
      <c r="BQ137" s="1"/>
      <c r="BR137" s="1"/>
      <c r="BS137" s="1"/>
      <c r="BT137" s="37"/>
      <c r="BU137" s="37"/>
      <c r="BV137" s="37"/>
      <c r="BW137" s="37"/>
      <c r="BX137" s="37"/>
      <c r="BY137" s="37"/>
      <c r="BZ137" s="37"/>
      <c r="CA137" s="37"/>
      <c r="CB137" s="37"/>
      <c r="CC137" s="37"/>
      <c r="CD137" s="37"/>
      <c r="CH137" s="16"/>
      <c r="CI137" s="16"/>
      <c r="CJ137" s="37"/>
      <c r="CK137" s="37"/>
      <c r="CL137" s="37"/>
      <c r="CM137" s="37"/>
      <c r="CN137" s="37"/>
      <c r="CO137" s="37"/>
      <c r="CP137" s="37"/>
      <c r="CQ137" s="37"/>
      <c r="CR137" s="37"/>
    </row>
    <row r="138" spans="2:96" x14ac:dyDescent="0.3">
      <c r="Q138" s="2"/>
      <c r="R138" s="2"/>
      <c r="S138" s="47"/>
      <c r="T138" s="47"/>
      <c r="U138" s="47"/>
      <c r="V138" s="47"/>
      <c r="W138" s="47"/>
      <c r="X138" s="47"/>
      <c r="Y138" s="47"/>
      <c r="Z138" s="47"/>
      <c r="AA138" s="47"/>
      <c r="AB138" s="1"/>
      <c r="AC138" s="1"/>
      <c r="AD138" s="47"/>
      <c r="AE138" s="47"/>
      <c r="AF138" s="47"/>
      <c r="AG138" s="47"/>
      <c r="AH138" s="47"/>
      <c r="AI138" s="47"/>
      <c r="AJ138" s="47"/>
      <c r="AK138" s="47"/>
      <c r="AL138" s="47"/>
      <c r="AM138" s="47"/>
      <c r="AN138" s="47"/>
      <c r="AO138" s="1"/>
      <c r="BD138" s="1"/>
      <c r="BE138" s="1"/>
      <c r="BF138" s="37"/>
      <c r="BG138" s="37"/>
      <c r="BH138" s="37"/>
      <c r="BI138" s="37"/>
      <c r="BJ138" s="37"/>
      <c r="BK138" s="37"/>
      <c r="BL138" s="37"/>
      <c r="BM138" s="37"/>
      <c r="BN138" s="37"/>
      <c r="BO138" s="37"/>
      <c r="BP138" s="37"/>
      <c r="BQ138" s="1"/>
      <c r="BR138" s="1"/>
      <c r="BS138" s="1"/>
      <c r="BT138" s="37"/>
      <c r="BU138" s="37"/>
      <c r="BV138" s="37"/>
      <c r="BW138" s="37"/>
      <c r="BX138" s="37"/>
      <c r="BY138" s="37"/>
      <c r="BZ138" s="37"/>
      <c r="CA138" s="37"/>
      <c r="CB138" s="37"/>
      <c r="CC138" s="37"/>
      <c r="CD138" s="37"/>
      <c r="CH138" s="16"/>
      <c r="CI138" s="16"/>
      <c r="CJ138" s="37"/>
      <c r="CK138" s="37"/>
      <c r="CL138" s="37"/>
      <c r="CM138" s="37"/>
      <c r="CN138" s="37"/>
      <c r="CO138" s="37"/>
      <c r="CP138" s="37"/>
      <c r="CQ138" s="37"/>
      <c r="CR138" s="37"/>
    </row>
    <row r="139" spans="2:96" x14ac:dyDescent="0.3">
      <c r="Q139" s="2"/>
      <c r="R139" s="2"/>
      <c r="S139" s="47"/>
      <c r="T139" s="47"/>
      <c r="U139" s="47"/>
      <c r="V139" s="47"/>
      <c r="W139" s="47"/>
      <c r="X139" s="47"/>
      <c r="Y139" s="47"/>
      <c r="Z139" s="47"/>
      <c r="AA139" s="47"/>
      <c r="AB139" s="1"/>
      <c r="AC139" s="1"/>
      <c r="AD139" s="47"/>
      <c r="AE139" s="47"/>
      <c r="AF139" s="47"/>
      <c r="AG139" s="47"/>
      <c r="AH139" s="47"/>
      <c r="AI139" s="47"/>
      <c r="AJ139" s="47"/>
      <c r="AK139" s="47"/>
      <c r="AL139" s="47"/>
      <c r="AM139" s="47"/>
      <c r="AN139" s="47"/>
      <c r="AO139" s="1"/>
      <c r="BD139" s="1"/>
      <c r="BE139" s="1"/>
      <c r="BF139" s="37"/>
      <c r="BG139" s="37"/>
      <c r="BH139" s="37"/>
      <c r="BI139" s="37"/>
      <c r="BJ139" s="37"/>
      <c r="BK139" s="37"/>
      <c r="BL139" s="37"/>
      <c r="BM139" s="37"/>
      <c r="BN139" s="37"/>
      <c r="BO139" s="37"/>
      <c r="BP139" s="37"/>
      <c r="BQ139" s="1"/>
      <c r="BR139" s="1"/>
      <c r="BS139" s="1"/>
      <c r="BT139" s="37"/>
      <c r="BU139" s="37"/>
      <c r="BV139" s="37"/>
      <c r="BW139" s="37"/>
      <c r="BX139" s="37"/>
      <c r="BY139" s="37"/>
      <c r="BZ139" s="37"/>
      <c r="CA139" s="37"/>
      <c r="CB139" s="37"/>
      <c r="CC139" s="37"/>
      <c r="CD139" s="37"/>
      <c r="CH139" s="16"/>
      <c r="CI139" s="16"/>
      <c r="CJ139" s="37"/>
      <c r="CK139" s="37"/>
      <c r="CL139" s="37"/>
      <c r="CM139" s="37"/>
      <c r="CN139" s="37"/>
      <c r="CO139" s="37"/>
      <c r="CP139" s="37"/>
      <c r="CQ139" s="37"/>
      <c r="CR139" s="37"/>
    </row>
    <row r="140" spans="2:96" x14ac:dyDescent="0.3">
      <c r="Q140" s="2"/>
      <c r="R140" s="2"/>
      <c r="S140" s="47"/>
      <c r="T140" s="47"/>
      <c r="U140" s="47"/>
      <c r="V140" s="47"/>
      <c r="W140" s="47"/>
      <c r="X140" s="47"/>
      <c r="Y140" s="47"/>
      <c r="Z140" s="47"/>
      <c r="AA140" s="47"/>
      <c r="AB140" s="1"/>
      <c r="AC140" s="1"/>
      <c r="AD140" s="47"/>
      <c r="AE140" s="47"/>
      <c r="AF140" s="47"/>
      <c r="AG140" s="47"/>
      <c r="AH140" s="47"/>
      <c r="AI140" s="47"/>
      <c r="AJ140" s="47"/>
      <c r="AK140" s="47"/>
      <c r="AL140" s="47"/>
      <c r="AM140" s="47"/>
      <c r="AN140" s="47"/>
      <c r="AO140" s="1"/>
      <c r="BD140" s="1"/>
      <c r="BE140" s="1"/>
      <c r="BF140" s="37"/>
      <c r="BG140" s="37"/>
      <c r="BH140" s="37"/>
      <c r="BI140" s="37"/>
      <c r="BJ140" s="37"/>
      <c r="BK140" s="37"/>
      <c r="BL140" s="37"/>
      <c r="BM140" s="37"/>
      <c r="BN140" s="37"/>
      <c r="BO140" s="37"/>
      <c r="BP140" s="37"/>
      <c r="BQ140" s="1"/>
      <c r="BR140" s="1"/>
      <c r="BS140" s="1"/>
      <c r="BT140" s="37"/>
      <c r="BU140" s="37"/>
      <c r="BV140" s="37"/>
      <c r="BW140" s="37"/>
      <c r="BX140" s="37"/>
      <c r="BY140" s="37"/>
      <c r="BZ140" s="37"/>
      <c r="CA140" s="37"/>
      <c r="CB140" s="37"/>
      <c r="CC140" s="37"/>
      <c r="CD140" s="37"/>
      <c r="CH140" s="16"/>
      <c r="CI140" s="16"/>
      <c r="CJ140" s="37"/>
      <c r="CK140" s="37"/>
      <c r="CL140" s="37"/>
      <c r="CM140" s="37"/>
      <c r="CN140" s="37"/>
      <c r="CO140" s="37"/>
      <c r="CP140" s="37"/>
      <c r="CQ140" s="37"/>
      <c r="CR140" s="37"/>
    </row>
    <row r="142" spans="2:96" ht="23.4" x14ac:dyDescent="0.45">
      <c r="B142" s="28" t="s">
        <v>29</v>
      </c>
      <c r="C142" s="29"/>
      <c r="D142" s="29"/>
      <c r="E142" s="29"/>
      <c r="F142" s="29"/>
      <c r="G142" s="29"/>
      <c r="H142" s="29"/>
      <c r="I142" s="29"/>
      <c r="J142" s="29"/>
      <c r="K142" s="29"/>
      <c r="L142" s="29"/>
      <c r="M142" s="29"/>
      <c r="N142" s="29"/>
      <c r="O142" s="29"/>
      <c r="P142" s="29"/>
      <c r="Q142" s="30"/>
      <c r="R142" s="30"/>
      <c r="S142" s="30"/>
      <c r="T142" s="30"/>
      <c r="U142" s="30"/>
      <c r="V142" s="30"/>
      <c r="W142" s="30"/>
      <c r="X142" s="30"/>
      <c r="Y142" s="30"/>
      <c r="Z142" s="30"/>
      <c r="AA142" s="30"/>
      <c r="AB142" s="29"/>
      <c r="AC142" s="29"/>
      <c r="AD142" s="30"/>
      <c r="AE142" s="30"/>
      <c r="AF142" s="30"/>
      <c r="AG142" s="30"/>
      <c r="AH142" s="30"/>
      <c r="AI142" s="30"/>
      <c r="AJ142" s="30"/>
      <c r="AK142" s="30"/>
      <c r="AL142" s="30"/>
      <c r="AM142" s="30"/>
      <c r="AN142" s="30"/>
      <c r="AO142" s="29"/>
      <c r="AP142" s="29"/>
      <c r="AQ142" s="29"/>
      <c r="AR142" s="30"/>
      <c r="AS142" s="30"/>
      <c r="AT142" s="30"/>
      <c r="AU142" s="30"/>
      <c r="AV142" s="30"/>
      <c r="AW142" s="30"/>
      <c r="AX142" s="30"/>
      <c r="AY142" s="30"/>
      <c r="AZ142" s="30"/>
      <c r="BA142" s="30"/>
      <c r="BB142" s="30"/>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row>
    <row r="143" spans="2:96" ht="12.75" customHeight="1" x14ac:dyDescent="0.3"/>
    <row r="144" spans="2:96" ht="25.8" x14ac:dyDescent="0.5">
      <c r="B144" s="15" t="s">
        <v>1</v>
      </c>
      <c r="C144" s="15"/>
      <c r="O144" s="84" t="s">
        <v>2</v>
      </c>
      <c r="P144" s="84"/>
      <c r="Q144" s="84"/>
      <c r="R144" s="84"/>
      <c r="S144" s="84"/>
      <c r="T144" s="84"/>
      <c r="AB144" s="31" t="s">
        <v>3</v>
      </c>
      <c r="AC144" s="31"/>
      <c r="AD144" s="32"/>
      <c r="AE144" s="32"/>
      <c r="AF144" s="32"/>
      <c r="AG144" s="32"/>
      <c r="AH144" s="32"/>
      <c r="AP144" s="31" t="s">
        <v>4</v>
      </c>
      <c r="AQ144" s="31"/>
      <c r="AR144" s="32"/>
      <c r="AS144" s="32"/>
      <c r="AT144" s="32"/>
      <c r="AU144" s="32"/>
      <c r="AV144" s="32"/>
      <c r="BD144" s="33" t="s">
        <v>5</v>
      </c>
      <c r="BE144" s="33"/>
      <c r="BR144" s="15" t="s">
        <v>6</v>
      </c>
      <c r="BS144" s="15"/>
      <c r="CF144" s="15" t="s">
        <v>7</v>
      </c>
      <c r="CG144" s="31"/>
    </row>
    <row r="145" spans="2:96" x14ac:dyDescent="0.3">
      <c r="B145" s="35"/>
      <c r="C145" s="35"/>
      <c r="D145" s="35"/>
      <c r="E145" s="35"/>
      <c r="F145" s="35"/>
      <c r="G145" s="35"/>
      <c r="H145" s="35"/>
      <c r="I145" s="35"/>
      <c r="J145" s="35"/>
      <c r="K145" s="35"/>
      <c r="L145" s="35"/>
      <c r="M145" s="35"/>
      <c r="N145" s="35"/>
      <c r="O145" s="11" t="s">
        <v>9</v>
      </c>
      <c r="P145" s="35"/>
      <c r="Q145" s="36"/>
      <c r="R145" s="36"/>
      <c r="S145" s="36"/>
      <c r="T145" s="36"/>
      <c r="U145" s="36"/>
      <c r="V145" s="36"/>
      <c r="W145" s="36"/>
      <c r="X145" s="36"/>
      <c r="Y145" s="36"/>
      <c r="Z145" s="36"/>
      <c r="AA145" s="36"/>
      <c r="AB145" s="11" t="s">
        <v>9</v>
      </c>
      <c r="AC145" s="35"/>
      <c r="AD145" s="36"/>
      <c r="AE145" s="36"/>
      <c r="AF145" s="36"/>
      <c r="AG145" s="36"/>
      <c r="AH145" s="36"/>
      <c r="AI145" s="36"/>
      <c r="AJ145" s="36"/>
      <c r="AK145" s="36"/>
      <c r="AL145" s="36"/>
      <c r="AM145" s="36"/>
      <c r="AN145" s="36"/>
      <c r="AP145" s="11" t="s">
        <v>10</v>
      </c>
      <c r="AQ145" s="35"/>
      <c r="AR145" s="36"/>
      <c r="AS145" s="36"/>
      <c r="AT145" s="36"/>
      <c r="AU145" s="36"/>
      <c r="AV145" s="36"/>
      <c r="AW145" s="36"/>
      <c r="AX145" s="36"/>
      <c r="AY145" s="36"/>
      <c r="AZ145" s="36"/>
      <c r="BA145" s="36"/>
      <c r="BB145" s="36"/>
      <c r="BD145" s="11" t="s">
        <v>9</v>
      </c>
      <c r="BE145" s="35"/>
      <c r="BF145" s="35"/>
      <c r="BG145" s="35"/>
      <c r="BH145" s="35"/>
      <c r="BI145" s="35"/>
      <c r="BJ145" s="35"/>
      <c r="BK145" s="35"/>
      <c r="BL145" s="35"/>
      <c r="BM145" s="35"/>
      <c r="BN145" s="35"/>
      <c r="BO145" s="35"/>
      <c r="BP145" s="35"/>
      <c r="BR145" s="11" t="s">
        <v>9</v>
      </c>
      <c r="BS145" s="35"/>
      <c r="BT145" s="35"/>
      <c r="BU145" s="35"/>
      <c r="BV145" s="35"/>
      <c r="BW145" s="35"/>
      <c r="BX145" s="35"/>
      <c r="BY145" s="35"/>
      <c r="BZ145" s="35"/>
      <c r="CA145" s="35"/>
      <c r="CB145" s="35"/>
      <c r="CC145" s="35"/>
      <c r="CD145" s="35"/>
      <c r="CF145" s="11" t="s">
        <v>9</v>
      </c>
      <c r="CG145" s="35"/>
      <c r="CH145" s="35"/>
      <c r="CI145" s="35"/>
      <c r="CJ145" s="35"/>
      <c r="CK145" s="35"/>
      <c r="CL145" s="35"/>
      <c r="CM145" s="35"/>
      <c r="CN145" s="35"/>
      <c r="CO145" s="35"/>
      <c r="CP145" s="35"/>
      <c r="CQ145" s="35"/>
      <c r="CR145" s="35"/>
    </row>
    <row r="146" spans="2:96" x14ac:dyDescent="0.3">
      <c r="B146" s="35"/>
      <c r="C146" s="37" t="s">
        <v>11</v>
      </c>
      <c r="D146" s="38" t="s">
        <v>12</v>
      </c>
      <c r="E146" s="38" t="s">
        <v>13</v>
      </c>
      <c r="F146" s="37" t="s">
        <v>14</v>
      </c>
      <c r="G146" s="39" t="s">
        <v>15</v>
      </c>
      <c r="H146" s="37" t="s">
        <v>16</v>
      </c>
      <c r="I146" s="39" t="s">
        <v>17</v>
      </c>
      <c r="J146" s="39" t="s">
        <v>18</v>
      </c>
      <c r="K146" s="39" t="s">
        <v>61</v>
      </c>
      <c r="L146" s="37" t="s">
        <v>47</v>
      </c>
      <c r="M146" s="37" t="s">
        <v>19</v>
      </c>
      <c r="N146" s="37" t="s">
        <v>20</v>
      </c>
      <c r="O146" s="35"/>
      <c r="P146" s="37" t="s">
        <v>11</v>
      </c>
      <c r="Q146" s="44" t="str">
        <f t="shared" ref="Q146:AA146" si="235">IF(D10&lt;&gt;"",D10, "")</f>
        <v>y &lt; 1.25</v>
      </c>
      <c r="R146" s="44" t="str">
        <f t="shared" si="235"/>
        <v>1.25 &lt; y &lt; 2.5</v>
      </c>
      <c r="S146" s="44" t="str">
        <f t="shared" si="235"/>
        <v>y &lt; 2.5</v>
      </c>
      <c r="T146" s="44" t="str">
        <f t="shared" si="235"/>
        <v>2.5 &lt; y &lt; 4</v>
      </c>
      <c r="U146" s="44" t="str">
        <f t="shared" si="235"/>
        <v>y &lt; 4</v>
      </c>
      <c r="V146" s="44" t="str">
        <f t="shared" si="235"/>
        <v>4 &lt; y &lt; 10</v>
      </c>
      <c r="W146" s="44" t="str">
        <f t="shared" si="235"/>
        <v>10 &lt; y &lt; 50</v>
      </c>
      <c r="X146" s="44" t="str">
        <f t="shared" si="235"/>
        <v>y &gt; 50</v>
      </c>
      <c r="Y146" s="44" t="str">
        <f t="shared" si="235"/>
        <v>y &gt; 10</v>
      </c>
      <c r="Z146" s="44" t="str">
        <f t="shared" si="235"/>
        <v>y &gt; 4</v>
      </c>
      <c r="AA146" s="44" t="str">
        <f t="shared" si="235"/>
        <v>Total</v>
      </c>
      <c r="AB146" s="35"/>
      <c r="AC146" s="37" t="s">
        <v>11</v>
      </c>
      <c r="AD146" s="44" t="str">
        <f t="shared" ref="AD146:AN146" si="236">IF(D10&lt;&gt;"",D10, "")</f>
        <v>y &lt; 1.25</v>
      </c>
      <c r="AE146" s="44" t="str">
        <f t="shared" si="236"/>
        <v>1.25 &lt; y &lt; 2.5</v>
      </c>
      <c r="AF146" s="44" t="str">
        <f t="shared" si="236"/>
        <v>y &lt; 2.5</v>
      </c>
      <c r="AG146" s="44" t="str">
        <f t="shared" si="236"/>
        <v>2.5 &lt; y &lt; 4</v>
      </c>
      <c r="AH146" s="44" t="str">
        <f t="shared" si="236"/>
        <v>y &lt; 4</v>
      </c>
      <c r="AI146" s="44" t="str">
        <f t="shared" si="236"/>
        <v>4 &lt; y &lt; 10</v>
      </c>
      <c r="AJ146" s="44" t="str">
        <f t="shared" si="236"/>
        <v>10 &lt; y &lt; 50</v>
      </c>
      <c r="AK146" s="44" t="str">
        <f t="shared" si="236"/>
        <v>y &gt; 50</v>
      </c>
      <c r="AL146" s="44" t="str">
        <f t="shared" si="236"/>
        <v>y &gt; 10</v>
      </c>
      <c r="AM146" s="44" t="str">
        <f t="shared" si="236"/>
        <v>y &gt; 4</v>
      </c>
      <c r="AN146" s="44" t="str">
        <f t="shared" si="236"/>
        <v>Total</v>
      </c>
      <c r="AP146" s="35"/>
      <c r="AQ146" s="37" t="s">
        <v>11</v>
      </c>
      <c r="AR146" s="44" t="str">
        <f t="shared" ref="AR146:BB146" si="237">IF(D10&lt;&gt;"",D10, "")</f>
        <v>y &lt; 1.25</v>
      </c>
      <c r="AS146" s="44" t="str">
        <f t="shared" si="237"/>
        <v>1.25 &lt; y &lt; 2.5</v>
      </c>
      <c r="AT146" s="44" t="str">
        <f t="shared" si="237"/>
        <v>y &lt; 2.5</v>
      </c>
      <c r="AU146" s="44" t="str">
        <f t="shared" si="237"/>
        <v>2.5 &lt; y &lt; 4</v>
      </c>
      <c r="AV146" s="44" t="str">
        <f t="shared" si="237"/>
        <v>y &lt; 4</v>
      </c>
      <c r="AW146" s="44" t="str">
        <f t="shared" si="237"/>
        <v>4 &lt; y &lt; 10</v>
      </c>
      <c r="AX146" s="44" t="str">
        <f t="shared" si="237"/>
        <v>10 &lt; y &lt; 50</v>
      </c>
      <c r="AY146" s="44" t="str">
        <f t="shared" si="237"/>
        <v>y &gt; 50</v>
      </c>
      <c r="AZ146" s="44" t="str">
        <f t="shared" si="237"/>
        <v>y &gt; 10</v>
      </c>
      <c r="BA146" s="44" t="str">
        <f t="shared" si="237"/>
        <v>y &gt; 4</v>
      </c>
      <c r="BB146" s="44" t="str">
        <f t="shared" si="237"/>
        <v>Total</v>
      </c>
      <c r="BD146" s="35"/>
      <c r="BE146" s="37" t="s">
        <v>11</v>
      </c>
      <c r="BF146" s="50" t="str">
        <f t="shared" ref="BF146:BP146" si="238">IF(D10&lt;&gt;"",D10, "")</f>
        <v>y &lt; 1.25</v>
      </c>
      <c r="BG146" s="50" t="str">
        <f t="shared" si="238"/>
        <v>1.25 &lt; y &lt; 2.5</v>
      </c>
      <c r="BH146" s="50" t="str">
        <f t="shared" si="238"/>
        <v>y &lt; 2.5</v>
      </c>
      <c r="BI146" s="50" t="str">
        <f t="shared" si="238"/>
        <v>2.5 &lt; y &lt; 4</v>
      </c>
      <c r="BJ146" s="50" t="str">
        <f t="shared" si="238"/>
        <v>y &lt; 4</v>
      </c>
      <c r="BK146" s="50" t="str">
        <f t="shared" si="238"/>
        <v>4 &lt; y &lt; 10</v>
      </c>
      <c r="BL146" s="50" t="str">
        <f t="shared" si="238"/>
        <v>10 &lt; y &lt; 50</v>
      </c>
      <c r="BM146" s="50" t="str">
        <f t="shared" si="238"/>
        <v>y &gt; 50</v>
      </c>
      <c r="BN146" s="50" t="str">
        <f t="shared" si="238"/>
        <v>y &gt; 10</v>
      </c>
      <c r="BO146" s="50" t="str">
        <f t="shared" si="238"/>
        <v>y &gt; 4</v>
      </c>
      <c r="BP146" s="50" t="str">
        <f t="shared" si="238"/>
        <v>Total</v>
      </c>
      <c r="BR146" s="35"/>
      <c r="BS146" s="37" t="s">
        <v>11</v>
      </c>
      <c r="BT146" s="50" t="str">
        <f t="shared" ref="BT146:CD146" si="239">IF(D10&lt;&gt;"",D10, "")</f>
        <v>y &lt; 1.25</v>
      </c>
      <c r="BU146" s="50" t="str">
        <f t="shared" si="239"/>
        <v>1.25 &lt; y &lt; 2.5</v>
      </c>
      <c r="BV146" s="50" t="str">
        <f t="shared" si="239"/>
        <v>y &lt; 2.5</v>
      </c>
      <c r="BW146" s="50" t="str">
        <f t="shared" si="239"/>
        <v>2.5 &lt; y &lt; 4</v>
      </c>
      <c r="BX146" s="50" t="str">
        <f t="shared" si="239"/>
        <v>y &lt; 4</v>
      </c>
      <c r="BY146" s="50" t="str">
        <f t="shared" si="239"/>
        <v>4 &lt; y &lt; 10</v>
      </c>
      <c r="BZ146" s="50" t="str">
        <f t="shared" si="239"/>
        <v>10 &lt; y &lt; 50</v>
      </c>
      <c r="CA146" s="50" t="str">
        <f t="shared" si="239"/>
        <v>y &gt; 50</v>
      </c>
      <c r="CB146" s="50" t="str">
        <f t="shared" si="239"/>
        <v>y &gt; 10</v>
      </c>
      <c r="CC146" s="50" t="str">
        <f t="shared" si="239"/>
        <v>y &gt; 4</v>
      </c>
      <c r="CD146" s="50" t="str">
        <f t="shared" si="239"/>
        <v>Total</v>
      </c>
      <c r="CE146" s="38"/>
      <c r="CF146" s="35"/>
      <c r="CG146" s="37" t="s">
        <v>11</v>
      </c>
      <c r="CH146" s="50" t="str">
        <f t="shared" ref="CH146:CR146" si="240">IF(D10&lt;&gt;"",D10, "")</f>
        <v>y &lt; 1.25</v>
      </c>
      <c r="CI146" s="50" t="str">
        <f t="shared" si="240"/>
        <v>1.25 &lt; y &lt; 2.5</v>
      </c>
      <c r="CJ146" s="50" t="str">
        <f t="shared" si="240"/>
        <v>y &lt; 2.5</v>
      </c>
      <c r="CK146" s="50" t="str">
        <f t="shared" si="240"/>
        <v>2.5 &lt; y &lt; 4</v>
      </c>
      <c r="CL146" s="50" t="str">
        <f t="shared" si="240"/>
        <v>y &lt; 4</v>
      </c>
      <c r="CM146" s="50" t="str">
        <f t="shared" si="240"/>
        <v>4 &lt; y &lt; 10</v>
      </c>
      <c r="CN146" s="50" t="str">
        <f t="shared" si="240"/>
        <v>10 &lt; y &lt; 50</v>
      </c>
      <c r="CO146" s="50" t="str">
        <f t="shared" si="240"/>
        <v>y &gt; 50</v>
      </c>
      <c r="CP146" s="50" t="str">
        <f t="shared" si="240"/>
        <v>y &gt; 10</v>
      </c>
      <c r="CQ146" s="50" t="str">
        <f t="shared" si="240"/>
        <v>y &gt; 4</v>
      </c>
      <c r="CR146" s="50" t="str">
        <f t="shared" si="240"/>
        <v>Total</v>
      </c>
    </row>
    <row r="147" spans="2:96" x14ac:dyDescent="0.3">
      <c r="B147" s="43" t="str">
        <f>IF($B$11&lt;&gt;"", $B$11, "")</f>
        <v>Pre-School</v>
      </c>
      <c r="C147" s="51" t="str">
        <f>IF($C$11&lt;&gt;"", $C$11, "")</f>
        <v/>
      </c>
      <c r="D147" s="16"/>
      <c r="E147" s="16"/>
      <c r="F147" s="49" t="str">
        <f>IF(OR(D147&lt;&gt;"", E147&lt;&gt;""), SUM(D147:E147), "")</f>
        <v/>
      </c>
      <c r="G147" s="16"/>
      <c r="H147" s="49" t="str">
        <f>IF(OR(F147&lt;&gt;"", G147&lt;&gt;""), SUM(F147:G147), "")</f>
        <v/>
      </c>
      <c r="I147" s="16"/>
      <c r="J147" s="16"/>
      <c r="K147" s="16"/>
      <c r="L147" s="49" t="str">
        <f>IF(OR(J147&lt;&gt;"", K147&lt;&gt;""), SUM(J147:K147), "")</f>
        <v/>
      </c>
      <c r="M147" s="49" t="str">
        <f>IF(OR(L147&lt;&gt;"", I147&lt;&gt;""), L147+I147, "")</f>
        <v/>
      </c>
      <c r="N147" s="17"/>
      <c r="O147" s="43" t="str">
        <f>IF($B$11&lt;&gt;"", $B$11, "")</f>
        <v>Pre-School</v>
      </c>
      <c r="P147" s="43" t="str">
        <f>IF($C11&lt;&gt;"", $C11, "")</f>
        <v/>
      </c>
      <c r="Q147" s="2"/>
      <c r="R147" s="2"/>
      <c r="S147" s="42" t="str">
        <f>IF(OR(Q147&lt;&gt;"", R147&lt;&gt;""), SUM(Q147:R147), "")</f>
        <v/>
      </c>
      <c r="T147" s="2"/>
      <c r="U147" s="42" t="str">
        <f>IF(OR(S147&lt;&gt;"", T147&lt;&gt;""), SUM(S147:T147), "")</f>
        <v/>
      </c>
      <c r="V147" s="2"/>
      <c r="W147" s="2"/>
      <c r="X147" s="2"/>
      <c r="Y147" s="42" t="str">
        <f>IF(OR(W147&lt;&gt;"", X147&lt;&gt;""), SUM(W147:X147), "")</f>
        <v/>
      </c>
      <c r="Z147" s="42" t="str">
        <f>IF(OR(Y147&lt;&gt;"", V147&lt;&gt;""), Y147+V147, "")</f>
        <v/>
      </c>
      <c r="AA147" s="9"/>
      <c r="AB147" s="43" t="str">
        <f>IF($B$11&lt;&gt;"", $B$11, "")</f>
        <v>Pre-School</v>
      </c>
      <c r="AC147" s="43" t="str">
        <f>IF($C11&lt;&gt;"", $C11, "")</f>
        <v/>
      </c>
      <c r="AD147" s="2"/>
      <c r="AE147" s="2"/>
      <c r="AF147" s="42" t="str">
        <f>IF(OR(AD147&lt;&gt;"", AE147&lt;&gt;""), SUM(AD147:AE147), "")</f>
        <v/>
      </c>
      <c r="AG147" s="2"/>
      <c r="AH147" s="42" t="str">
        <f>IF(OR(AF147&lt;&gt;"", AG147&lt;&gt;""), SUM(AF147:AG147), "")</f>
        <v/>
      </c>
      <c r="AI147" s="2"/>
      <c r="AJ147" s="2"/>
      <c r="AK147" s="2"/>
      <c r="AL147" s="42" t="str">
        <f>IF(OR(AJ147&lt;&gt;"", AK147&lt;&gt;""), SUM(AJ147:AK147), "")</f>
        <v/>
      </c>
      <c r="AM147" s="42" t="str">
        <f>IF(OR(AL147&lt;&gt;"", AI147&lt;&gt;""), AL147+AI147, "")</f>
        <v/>
      </c>
      <c r="AN147" s="9"/>
      <c r="AP147" s="43" t="str">
        <f>IF($B$11&lt;&gt;"", $B$11, "")</f>
        <v>Pre-School</v>
      </c>
      <c r="AQ147" s="43" t="str">
        <f>IF(C$11&lt;&gt;"", C$11, "")</f>
        <v/>
      </c>
      <c r="AR147" s="46" t="str">
        <f t="shared" ref="AR147:BB150" si="241">IF(AND(D147&lt;&gt;"", AD161&lt;&gt;""), (D147-AD161), "")</f>
        <v/>
      </c>
      <c r="AS147" s="46" t="str">
        <f t="shared" si="241"/>
        <v/>
      </c>
      <c r="AT147" s="42" t="str">
        <f t="shared" si="241"/>
        <v/>
      </c>
      <c r="AU147" s="46" t="str">
        <f t="shared" si="241"/>
        <v/>
      </c>
      <c r="AV147" s="42" t="str">
        <f t="shared" si="241"/>
        <v/>
      </c>
      <c r="AW147" s="46" t="str">
        <f t="shared" si="241"/>
        <v/>
      </c>
      <c r="AX147" s="46" t="str">
        <f t="shared" si="241"/>
        <v/>
      </c>
      <c r="AY147" s="46" t="str">
        <f t="shared" si="241"/>
        <v/>
      </c>
      <c r="AZ147" s="42" t="str">
        <f t="shared" si="241"/>
        <v/>
      </c>
      <c r="BA147" s="42" t="str">
        <f t="shared" si="241"/>
        <v/>
      </c>
      <c r="BB147" s="42" t="str">
        <f t="shared" si="241"/>
        <v/>
      </c>
      <c r="BD147" s="43" t="str">
        <f>IF($B$11&lt;&gt;"", $B$11, "")</f>
        <v>Pre-School</v>
      </c>
      <c r="BE147" s="43" t="str">
        <f>IF($C147&lt;&gt;"", $C147, "")</f>
        <v/>
      </c>
      <c r="BF147" s="48" t="str">
        <f t="shared" ref="BF147:BP150" si="242">IF(AND(AD147&lt;&gt;"", D147&lt;&gt;""), (AD147/D147), "")</f>
        <v/>
      </c>
      <c r="BG147" s="48" t="str">
        <f t="shared" si="242"/>
        <v/>
      </c>
      <c r="BH147" s="49" t="str">
        <f t="shared" si="242"/>
        <v/>
      </c>
      <c r="BI147" s="48" t="str">
        <f t="shared" si="242"/>
        <v/>
      </c>
      <c r="BJ147" s="49" t="str">
        <f t="shared" si="242"/>
        <v/>
      </c>
      <c r="BK147" s="48" t="str">
        <f t="shared" si="242"/>
        <v/>
      </c>
      <c r="BL147" s="48" t="str">
        <f t="shared" si="242"/>
        <v/>
      </c>
      <c r="BM147" s="48" t="str">
        <f t="shared" si="242"/>
        <v/>
      </c>
      <c r="BN147" s="49" t="str">
        <f t="shared" si="242"/>
        <v/>
      </c>
      <c r="BO147" s="49" t="str">
        <f t="shared" si="242"/>
        <v/>
      </c>
      <c r="BP147" s="49" t="str">
        <f t="shared" si="242"/>
        <v/>
      </c>
      <c r="BR147" s="43" t="str">
        <f>IF($B$11&lt;&gt;"", $B$11, "")</f>
        <v>Pre-School</v>
      </c>
      <c r="BS147" s="43" t="str">
        <f>IF($C147&lt;&gt;"", $C147, "")</f>
        <v/>
      </c>
      <c r="BT147" s="48" t="str">
        <f t="shared" ref="BT147:CD150" si="243">IF(AND(Q147&lt;&gt;"", D147&lt;&gt;""), (Q147/D147), "")</f>
        <v/>
      </c>
      <c r="BU147" s="48" t="str">
        <f t="shared" si="243"/>
        <v/>
      </c>
      <c r="BV147" s="49" t="str">
        <f t="shared" si="243"/>
        <v/>
      </c>
      <c r="BW147" s="48" t="str">
        <f t="shared" si="243"/>
        <v/>
      </c>
      <c r="BX147" s="49" t="str">
        <f t="shared" si="243"/>
        <v/>
      </c>
      <c r="BY147" s="48" t="str">
        <f t="shared" si="243"/>
        <v/>
      </c>
      <c r="BZ147" s="48" t="str">
        <f t="shared" si="243"/>
        <v/>
      </c>
      <c r="CA147" s="48" t="str">
        <f t="shared" si="243"/>
        <v/>
      </c>
      <c r="CB147" s="49" t="str">
        <f t="shared" si="243"/>
        <v/>
      </c>
      <c r="CC147" s="49" t="str">
        <f t="shared" si="243"/>
        <v/>
      </c>
      <c r="CD147" s="49" t="str">
        <f t="shared" si="243"/>
        <v/>
      </c>
      <c r="CF147" s="43" t="str">
        <f>IF($B$11&lt;&gt;"", $B$11, "")</f>
        <v>Pre-School</v>
      </c>
      <c r="CG147" s="43" t="str">
        <f>IF(C$11&lt;&gt;"", C$11, "")</f>
        <v/>
      </c>
      <c r="CH147" s="48" t="str">
        <f t="shared" ref="CH147:CR150" si="244">IF(AND(AD147&lt;&gt;"", Q147&lt;&gt;""), (AD147/Q147), "")</f>
        <v/>
      </c>
      <c r="CI147" s="48" t="str">
        <f t="shared" si="244"/>
        <v/>
      </c>
      <c r="CJ147" s="49" t="str">
        <f t="shared" si="244"/>
        <v/>
      </c>
      <c r="CK147" s="48" t="str">
        <f t="shared" si="244"/>
        <v/>
      </c>
      <c r="CL147" s="49" t="str">
        <f t="shared" si="244"/>
        <v/>
      </c>
      <c r="CM147" s="48" t="str">
        <f t="shared" si="244"/>
        <v/>
      </c>
      <c r="CN147" s="48" t="str">
        <f t="shared" si="244"/>
        <v/>
      </c>
      <c r="CO147" s="48" t="str">
        <f t="shared" si="244"/>
        <v/>
      </c>
      <c r="CP147" s="49" t="str">
        <f t="shared" si="244"/>
        <v/>
      </c>
      <c r="CQ147" s="49" t="str">
        <f t="shared" si="244"/>
        <v/>
      </c>
      <c r="CR147" s="49" t="str">
        <f t="shared" si="244"/>
        <v/>
      </c>
    </row>
    <row r="148" spans="2:96" x14ac:dyDescent="0.3">
      <c r="B148" s="43" t="str">
        <f>IF($B$12&lt;&gt;"", $B$12, "")</f>
        <v>Primary School</v>
      </c>
      <c r="C148" s="51" t="str">
        <f>IF($C$12&lt;&gt;"", $C$12, "")</f>
        <v/>
      </c>
      <c r="D148" s="16"/>
      <c r="E148" s="16"/>
      <c r="F148" s="49" t="str">
        <f>IF(OR(D148&lt;&gt;"", E148&lt;&gt;""), SUM(D148:E148), "")</f>
        <v/>
      </c>
      <c r="G148" s="16"/>
      <c r="H148" s="49" t="str">
        <f>IF(OR(F148&lt;&gt;"", G148&lt;&gt;""), SUM(F148:G148), "")</f>
        <v/>
      </c>
      <c r="I148" s="16"/>
      <c r="J148" s="16"/>
      <c r="K148" s="16"/>
      <c r="L148" s="49" t="str">
        <f>IF(OR(J148&lt;&gt;"", K148&lt;&gt;""), SUM(J148:K148), "")</f>
        <v/>
      </c>
      <c r="M148" s="49" t="str">
        <f>IF(OR(L148&lt;&gt;"", I148&lt;&gt;""), L148+I148, "")</f>
        <v/>
      </c>
      <c r="N148" s="17"/>
      <c r="O148" s="43" t="str">
        <f>IF($B$12&lt;&gt;"", $B$12, "")</f>
        <v>Primary School</v>
      </c>
      <c r="P148" s="43" t="str">
        <f>IF($C12&lt;&gt;"", $C12, "")</f>
        <v/>
      </c>
      <c r="Q148" s="2"/>
      <c r="R148" s="2"/>
      <c r="S148" s="42" t="str">
        <f>IF(OR(Q148&lt;&gt;"", R148&lt;&gt;""), SUM(Q148:R148), "")</f>
        <v/>
      </c>
      <c r="T148" s="2"/>
      <c r="U148" s="42" t="str">
        <f>IF(OR(S148&lt;&gt;"", T148&lt;&gt;""), SUM(S148:T148), "")</f>
        <v/>
      </c>
      <c r="V148" s="2"/>
      <c r="W148" s="2"/>
      <c r="X148" s="2"/>
      <c r="Y148" s="42" t="str">
        <f>IF(OR(W148&lt;&gt;"", X148&lt;&gt;""), SUM(W148:X148), "")</f>
        <v/>
      </c>
      <c r="Z148" s="42" t="str">
        <f>IF(OR(Y148&lt;&gt;"", V148&lt;&gt;""), Y148+V148, "")</f>
        <v/>
      </c>
      <c r="AA148" s="9"/>
      <c r="AB148" s="43" t="str">
        <f>IF($B$12&lt;&gt;"", $B$12, "")</f>
        <v>Primary School</v>
      </c>
      <c r="AC148" s="43" t="str">
        <f>IF($C12&lt;&gt;"", $C12, "")</f>
        <v/>
      </c>
      <c r="AD148" s="2"/>
      <c r="AE148" s="2"/>
      <c r="AF148" s="42" t="str">
        <f>IF(OR(AD148&lt;&gt;"", AE148&lt;&gt;""), SUM(AD148:AE148), "")</f>
        <v/>
      </c>
      <c r="AG148" s="2"/>
      <c r="AH148" s="42" t="str">
        <f>IF(OR(AF148&lt;&gt;"", AG148&lt;&gt;""), SUM(AF148:AG148), "")</f>
        <v/>
      </c>
      <c r="AI148" s="2"/>
      <c r="AJ148" s="2"/>
      <c r="AK148" s="2"/>
      <c r="AL148" s="42" t="str">
        <f>IF(OR(AJ148&lt;&gt;"", AK148&lt;&gt;""), SUM(AJ148:AK148), "")</f>
        <v/>
      </c>
      <c r="AM148" s="42" t="str">
        <f>IF(OR(AL148&lt;&gt;"", AI148&lt;&gt;""), AL148+AI148, "")</f>
        <v/>
      </c>
      <c r="AN148" s="9"/>
      <c r="AP148" s="43" t="str">
        <f>IF($B$12&lt;&gt;"", $B$12, "")</f>
        <v>Primary School</v>
      </c>
      <c r="AQ148" s="43" t="str">
        <f>IF(C$12&lt;&gt;"", C$12, "")</f>
        <v/>
      </c>
      <c r="AR148" s="46" t="str">
        <f t="shared" si="241"/>
        <v/>
      </c>
      <c r="AS148" s="46" t="str">
        <f t="shared" si="241"/>
        <v/>
      </c>
      <c r="AT148" s="42" t="str">
        <f t="shared" si="241"/>
        <v/>
      </c>
      <c r="AU148" s="46" t="str">
        <f t="shared" si="241"/>
        <v/>
      </c>
      <c r="AV148" s="42" t="str">
        <f t="shared" si="241"/>
        <v/>
      </c>
      <c r="AW148" s="46" t="str">
        <f t="shared" si="241"/>
        <v/>
      </c>
      <c r="AX148" s="46" t="str">
        <f t="shared" si="241"/>
        <v/>
      </c>
      <c r="AY148" s="46" t="str">
        <f t="shared" si="241"/>
        <v/>
      </c>
      <c r="AZ148" s="42" t="str">
        <f t="shared" si="241"/>
        <v/>
      </c>
      <c r="BA148" s="42" t="str">
        <f t="shared" si="241"/>
        <v/>
      </c>
      <c r="BB148" s="42" t="str">
        <f t="shared" si="241"/>
        <v/>
      </c>
      <c r="BD148" s="43" t="str">
        <f>IF($B$12&lt;&gt;"", $B$12, "")</f>
        <v>Primary School</v>
      </c>
      <c r="BE148" s="43" t="str">
        <f>IF($C148&lt;&gt;"", $C148, "")</f>
        <v/>
      </c>
      <c r="BF148" s="48" t="str">
        <f t="shared" si="242"/>
        <v/>
      </c>
      <c r="BG148" s="48" t="str">
        <f t="shared" si="242"/>
        <v/>
      </c>
      <c r="BH148" s="49" t="str">
        <f t="shared" si="242"/>
        <v/>
      </c>
      <c r="BI148" s="48" t="str">
        <f t="shared" si="242"/>
        <v/>
      </c>
      <c r="BJ148" s="49" t="str">
        <f t="shared" si="242"/>
        <v/>
      </c>
      <c r="BK148" s="48" t="str">
        <f t="shared" si="242"/>
        <v/>
      </c>
      <c r="BL148" s="48" t="str">
        <f t="shared" si="242"/>
        <v/>
      </c>
      <c r="BM148" s="48" t="str">
        <f t="shared" si="242"/>
        <v/>
      </c>
      <c r="BN148" s="49" t="str">
        <f t="shared" si="242"/>
        <v/>
      </c>
      <c r="BO148" s="49" t="str">
        <f t="shared" si="242"/>
        <v/>
      </c>
      <c r="BP148" s="49" t="str">
        <f t="shared" si="242"/>
        <v/>
      </c>
      <c r="BR148" s="43" t="str">
        <f>IF($B$12&lt;&gt;"", $B$12, "")</f>
        <v>Primary School</v>
      </c>
      <c r="BS148" s="43" t="str">
        <f>IF($C148&lt;&gt;"", $C148, "")</f>
        <v/>
      </c>
      <c r="BT148" s="48" t="str">
        <f t="shared" si="243"/>
        <v/>
      </c>
      <c r="BU148" s="48" t="str">
        <f t="shared" si="243"/>
        <v/>
      </c>
      <c r="BV148" s="49" t="str">
        <f t="shared" si="243"/>
        <v/>
      </c>
      <c r="BW148" s="48" t="str">
        <f t="shared" si="243"/>
        <v/>
      </c>
      <c r="BX148" s="49" t="str">
        <f t="shared" si="243"/>
        <v/>
      </c>
      <c r="BY148" s="48" t="str">
        <f t="shared" si="243"/>
        <v/>
      </c>
      <c r="BZ148" s="48" t="str">
        <f t="shared" si="243"/>
        <v/>
      </c>
      <c r="CA148" s="48" t="str">
        <f t="shared" si="243"/>
        <v/>
      </c>
      <c r="CB148" s="49" t="str">
        <f t="shared" si="243"/>
        <v/>
      </c>
      <c r="CC148" s="49" t="str">
        <f t="shared" si="243"/>
        <v/>
      </c>
      <c r="CD148" s="49" t="str">
        <f t="shared" si="243"/>
        <v/>
      </c>
      <c r="CF148" s="43" t="str">
        <f>IF($B$12&lt;&gt;"", $B$12, "")</f>
        <v>Primary School</v>
      </c>
      <c r="CG148" s="43" t="str">
        <f>IF(C$12&lt;&gt;"", C$12, "")</f>
        <v/>
      </c>
      <c r="CH148" s="48" t="str">
        <f t="shared" si="244"/>
        <v/>
      </c>
      <c r="CI148" s="48" t="str">
        <f t="shared" si="244"/>
        <v/>
      </c>
      <c r="CJ148" s="49" t="str">
        <f t="shared" si="244"/>
        <v/>
      </c>
      <c r="CK148" s="48" t="str">
        <f t="shared" si="244"/>
        <v/>
      </c>
      <c r="CL148" s="49" t="str">
        <f t="shared" si="244"/>
        <v/>
      </c>
      <c r="CM148" s="48" t="str">
        <f t="shared" si="244"/>
        <v/>
      </c>
      <c r="CN148" s="48" t="str">
        <f t="shared" si="244"/>
        <v/>
      </c>
      <c r="CO148" s="48" t="str">
        <f t="shared" si="244"/>
        <v/>
      </c>
      <c r="CP148" s="49" t="str">
        <f t="shared" si="244"/>
        <v/>
      </c>
      <c r="CQ148" s="49" t="str">
        <f t="shared" si="244"/>
        <v/>
      </c>
      <c r="CR148" s="49" t="str">
        <f t="shared" si="244"/>
        <v/>
      </c>
    </row>
    <row r="149" spans="2:96" x14ac:dyDescent="0.3">
      <c r="B149" s="43" t="str">
        <f>IF($B$13&lt;&gt;"", $B$13, "")</f>
        <v>Secondary School</v>
      </c>
      <c r="C149" s="51" t="str">
        <f>IF($C$13&lt;&gt;"", $C$13, "")</f>
        <v/>
      </c>
      <c r="D149" s="16"/>
      <c r="E149" s="16"/>
      <c r="F149" s="49" t="str">
        <f>IF(OR(D149&lt;&gt;"", E149&lt;&gt;""), SUM(D149:E149), "")</f>
        <v/>
      </c>
      <c r="G149" s="16"/>
      <c r="H149" s="49" t="str">
        <f>IF(OR(F149&lt;&gt;"", G149&lt;&gt;""), SUM(F149:G149), "")</f>
        <v/>
      </c>
      <c r="I149" s="16"/>
      <c r="J149" s="16"/>
      <c r="K149" s="16"/>
      <c r="L149" s="49" t="str">
        <f>IF(OR(J149&lt;&gt;"", K149&lt;&gt;""), SUM(J149:K149), "")</f>
        <v/>
      </c>
      <c r="M149" s="49" t="str">
        <f>IF(OR(L149&lt;&gt;"", I149&lt;&gt;""), L149+I149, "")</f>
        <v/>
      </c>
      <c r="N149" s="17"/>
      <c r="O149" s="43" t="str">
        <f>IF($B$13&lt;&gt;"", $B$13, "")</f>
        <v>Secondary School</v>
      </c>
      <c r="P149" s="43" t="str">
        <f>IF($C13&lt;&gt;"", $C13, "")</f>
        <v/>
      </c>
      <c r="Q149" s="2"/>
      <c r="R149" s="2"/>
      <c r="S149" s="42" t="str">
        <f>IF(OR(Q149&lt;&gt;"", R149&lt;&gt;""), SUM(Q149:R149), "")</f>
        <v/>
      </c>
      <c r="T149" s="2"/>
      <c r="U149" s="42" t="str">
        <f>IF(OR(S149&lt;&gt;"", T149&lt;&gt;""), SUM(S149:T149), "")</f>
        <v/>
      </c>
      <c r="V149" s="2"/>
      <c r="W149" s="2"/>
      <c r="X149" s="2"/>
      <c r="Y149" s="42" t="str">
        <f>IF(OR(W149&lt;&gt;"", X149&lt;&gt;""), SUM(W149:X149), "")</f>
        <v/>
      </c>
      <c r="Z149" s="42" t="str">
        <f>IF(OR(Y149&lt;&gt;"", V149&lt;&gt;""), Y149+V149, "")</f>
        <v/>
      </c>
      <c r="AA149" s="9"/>
      <c r="AB149" s="43" t="str">
        <f>IF($B$13&lt;&gt;"", $B$13, "")</f>
        <v>Secondary School</v>
      </c>
      <c r="AC149" s="43" t="str">
        <f>IF($C13&lt;&gt;"", $C13, "")</f>
        <v/>
      </c>
      <c r="AD149" s="2"/>
      <c r="AE149" s="2"/>
      <c r="AF149" s="42" t="str">
        <f>IF(OR(AD149&lt;&gt;"", AE149&lt;&gt;""), SUM(AD149:AE149), "")</f>
        <v/>
      </c>
      <c r="AG149" s="2"/>
      <c r="AH149" s="42" t="str">
        <f>IF(OR(AF149&lt;&gt;"", AG149&lt;&gt;""), SUM(AF149:AG149), "")</f>
        <v/>
      </c>
      <c r="AI149" s="2"/>
      <c r="AJ149" s="2"/>
      <c r="AK149" s="2"/>
      <c r="AL149" s="42" t="str">
        <f>IF(OR(AJ149&lt;&gt;"", AK149&lt;&gt;""), SUM(AJ149:AK149), "")</f>
        <v/>
      </c>
      <c r="AM149" s="42" t="str">
        <f>IF(OR(AL149&lt;&gt;"", AI149&lt;&gt;""), AL149+AI149, "")</f>
        <v/>
      </c>
      <c r="AN149" s="9"/>
      <c r="AP149" s="43" t="str">
        <f>IF($B$13&lt;&gt;"", $B$13, "")</f>
        <v>Secondary School</v>
      </c>
      <c r="AQ149" s="43" t="str">
        <f>IF(C$13&lt;&gt;"", C$13, "")</f>
        <v/>
      </c>
      <c r="AR149" s="46" t="str">
        <f t="shared" si="241"/>
        <v/>
      </c>
      <c r="AS149" s="46" t="str">
        <f t="shared" si="241"/>
        <v/>
      </c>
      <c r="AT149" s="42" t="str">
        <f t="shared" si="241"/>
        <v/>
      </c>
      <c r="AU149" s="46" t="str">
        <f t="shared" si="241"/>
        <v/>
      </c>
      <c r="AV149" s="42" t="str">
        <f t="shared" si="241"/>
        <v/>
      </c>
      <c r="AW149" s="46" t="str">
        <f t="shared" si="241"/>
        <v/>
      </c>
      <c r="AX149" s="46" t="str">
        <f t="shared" si="241"/>
        <v/>
      </c>
      <c r="AY149" s="46" t="str">
        <f t="shared" si="241"/>
        <v/>
      </c>
      <c r="AZ149" s="42" t="str">
        <f t="shared" si="241"/>
        <v/>
      </c>
      <c r="BA149" s="42" t="str">
        <f t="shared" si="241"/>
        <v/>
      </c>
      <c r="BB149" s="42" t="str">
        <f t="shared" si="241"/>
        <v/>
      </c>
      <c r="BD149" s="43" t="str">
        <f>IF($B$13&lt;&gt;"", $B$13, "")</f>
        <v>Secondary School</v>
      </c>
      <c r="BE149" s="43" t="str">
        <f>IF($C149&lt;&gt;"", $C149, "")</f>
        <v/>
      </c>
      <c r="BF149" s="48" t="str">
        <f t="shared" si="242"/>
        <v/>
      </c>
      <c r="BG149" s="48" t="str">
        <f t="shared" si="242"/>
        <v/>
      </c>
      <c r="BH149" s="49" t="str">
        <f t="shared" si="242"/>
        <v/>
      </c>
      <c r="BI149" s="48" t="str">
        <f t="shared" si="242"/>
        <v/>
      </c>
      <c r="BJ149" s="49" t="str">
        <f t="shared" si="242"/>
        <v/>
      </c>
      <c r="BK149" s="48" t="str">
        <f t="shared" si="242"/>
        <v/>
      </c>
      <c r="BL149" s="48" t="str">
        <f t="shared" si="242"/>
        <v/>
      </c>
      <c r="BM149" s="48" t="str">
        <f t="shared" si="242"/>
        <v/>
      </c>
      <c r="BN149" s="49" t="str">
        <f t="shared" si="242"/>
        <v/>
      </c>
      <c r="BO149" s="49" t="str">
        <f t="shared" si="242"/>
        <v/>
      </c>
      <c r="BP149" s="49" t="str">
        <f t="shared" si="242"/>
        <v/>
      </c>
      <c r="BR149" s="43" t="str">
        <f>IF($B$13&lt;&gt;"", $B$13, "")</f>
        <v>Secondary School</v>
      </c>
      <c r="BS149" s="43" t="str">
        <f>IF($C149&lt;&gt;"", $C149, "")</f>
        <v/>
      </c>
      <c r="BT149" s="48" t="str">
        <f t="shared" si="243"/>
        <v/>
      </c>
      <c r="BU149" s="48" t="str">
        <f t="shared" si="243"/>
        <v/>
      </c>
      <c r="BV149" s="49" t="str">
        <f t="shared" si="243"/>
        <v/>
      </c>
      <c r="BW149" s="48" t="str">
        <f t="shared" si="243"/>
        <v/>
      </c>
      <c r="BX149" s="49" t="str">
        <f t="shared" si="243"/>
        <v/>
      </c>
      <c r="BY149" s="48" t="str">
        <f t="shared" si="243"/>
        <v/>
      </c>
      <c r="BZ149" s="48" t="str">
        <f t="shared" si="243"/>
        <v/>
      </c>
      <c r="CA149" s="48" t="str">
        <f t="shared" si="243"/>
        <v/>
      </c>
      <c r="CB149" s="49" t="str">
        <f t="shared" si="243"/>
        <v/>
      </c>
      <c r="CC149" s="49" t="str">
        <f t="shared" si="243"/>
        <v/>
      </c>
      <c r="CD149" s="49" t="str">
        <f t="shared" si="243"/>
        <v/>
      </c>
      <c r="CF149" s="43" t="str">
        <f>IF($B$13&lt;&gt;"", $B$13, "")</f>
        <v>Secondary School</v>
      </c>
      <c r="CG149" s="43" t="str">
        <f>IF(C$13&lt;&gt;"", C$13, "")</f>
        <v/>
      </c>
      <c r="CH149" s="48" t="str">
        <f t="shared" si="244"/>
        <v/>
      </c>
      <c r="CI149" s="48" t="str">
        <f t="shared" si="244"/>
        <v/>
      </c>
      <c r="CJ149" s="49" t="str">
        <f t="shared" si="244"/>
        <v/>
      </c>
      <c r="CK149" s="48" t="str">
        <f t="shared" si="244"/>
        <v/>
      </c>
      <c r="CL149" s="49" t="str">
        <f t="shared" si="244"/>
        <v/>
      </c>
      <c r="CM149" s="48" t="str">
        <f t="shared" si="244"/>
        <v/>
      </c>
      <c r="CN149" s="48" t="str">
        <f t="shared" si="244"/>
        <v/>
      </c>
      <c r="CO149" s="48" t="str">
        <f t="shared" si="244"/>
        <v/>
      </c>
      <c r="CP149" s="49" t="str">
        <f t="shared" si="244"/>
        <v/>
      </c>
      <c r="CQ149" s="49" t="str">
        <f t="shared" si="244"/>
        <v/>
      </c>
      <c r="CR149" s="49" t="str">
        <f t="shared" si="244"/>
        <v/>
      </c>
    </row>
    <row r="150" spans="2:96" x14ac:dyDescent="0.3">
      <c r="B150" s="43" t="str">
        <f>IF($B$14&lt;&gt;"", $B$14, "")</f>
        <v>Tertiary</v>
      </c>
      <c r="C150" s="51" t="str">
        <f>IF($C$14&lt;&gt;"", $C$14, "")</f>
        <v/>
      </c>
      <c r="D150" s="16"/>
      <c r="E150" s="16"/>
      <c r="F150" s="49" t="str">
        <f>IF(OR(D150&lt;&gt;"", E150&lt;&gt;""), SUM(D150:E150), "")</f>
        <v/>
      </c>
      <c r="G150" s="16"/>
      <c r="H150" s="49" t="str">
        <f>IF(OR(F150&lt;&gt;"", G150&lt;&gt;""), SUM(F150:G150), "")</f>
        <v/>
      </c>
      <c r="I150" s="16"/>
      <c r="J150" s="16"/>
      <c r="K150" s="16"/>
      <c r="L150" s="49" t="str">
        <f>IF(OR(J150&lt;&gt;"", K150&lt;&gt;""), SUM(J150:K150), "")</f>
        <v/>
      </c>
      <c r="M150" s="49" t="str">
        <f>IF(OR(L150&lt;&gt;"", I150&lt;&gt;""), L150+I150, "")</f>
        <v/>
      </c>
      <c r="N150" s="17"/>
      <c r="O150" s="43" t="str">
        <f>IF($B$14&lt;&gt;"", $B$14, "")</f>
        <v>Tertiary</v>
      </c>
      <c r="P150" s="43" t="str">
        <f>IF($C14&lt;&gt;"", $C14, "")</f>
        <v/>
      </c>
      <c r="Q150" s="2"/>
      <c r="R150" s="2"/>
      <c r="S150" s="42" t="str">
        <f>IF(OR(Q150&lt;&gt;"", R150&lt;&gt;""), SUM(Q150:R150), "")</f>
        <v/>
      </c>
      <c r="T150" s="2"/>
      <c r="U150" s="42" t="str">
        <f>IF(OR(S150&lt;&gt;"", T150&lt;&gt;""), SUM(S150:T150), "")</f>
        <v/>
      </c>
      <c r="V150" s="2"/>
      <c r="W150" s="2"/>
      <c r="X150" s="2"/>
      <c r="Y150" s="42" t="str">
        <f>IF(OR(W150&lt;&gt;"", X150&lt;&gt;""), SUM(W150:X150), "")</f>
        <v/>
      </c>
      <c r="Z150" s="42" t="str">
        <f>IF(OR(Y150&lt;&gt;"", V150&lt;&gt;""), Y150+V150, "")</f>
        <v/>
      </c>
      <c r="AA150" s="9"/>
      <c r="AB150" s="43" t="str">
        <f>IF($B$14&lt;&gt;"", $B$14, "")</f>
        <v>Tertiary</v>
      </c>
      <c r="AC150" s="43" t="str">
        <f>IF($C14&lt;&gt;"", $C14, "")</f>
        <v/>
      </c>
      <c r="AD150" s="2"/>
      <c r="AE150" s="2"/>
      <c r="AF150" s="42" t="str">
        <f>IF(OR(AD150&lt;&gt;"", AE150&lt;&gt;""), SUM(AD150:AE150), "")</f>
        <v/>
      </c>
      <c r="AG150" s="2"/>
      <c r="AH150" s="42" t="str">
        <f>IF(OR(AF150&lt;&gt;"", AG150&lt;&gt;""), SUM(AF150:AG150), "")</f>
        <v/>
      </c>
      <c r="AI150" s="2"/>
      <c r="AJ150" s="2"/>
      <c r="AK150" s="2"/>
      <c r="AL150" s="42" t="str">
        <f>IF(OR(AJ150&lt;&gt;"", AK150&lt;&gt;""), SUM(AJ150:AK150), "")</f>
        <v/>
      </c>
      <c r="AM150" s="42" t="str">
        <f>IF(OR(AL150&lt;&gt;"", AI150&lt;&gt;""), AL150+AI150, "")</f>
        <v/>
      </c>
      <c r="AN150" s="9"/>
      <c r="AP150" s="43" t="str">
        <f>IF($B$14&lt;&gt;"", $B$14, "")</f>
        <v>Tertiary</v>
      </c>
      <c r="AQ150" s="43" t="str">
        <f>IF(C$14&lt;&gt;"", C$14, "")</f>
        <v/>
      </c>
      <c r="AR150" s="46" t="str">
        <f t="shared" si="241"/>
        <v/>
      </c>
      <c r="AS150" s="46" t="str">
        <f t="shared" si="241"/>
        <v/>
      </c>
      <c r="AT150" s="42" t="str">
        <f t="shared" si="241"/>
        <v/>
      </c>
      <c r="AU150" s="46" t="str">
        <f t="shared" si="241"/>
        <v/>
      </c>
      <c r="AV150" s="42" t="str">
        <f t="shared" si="241"/>
        <v/>
      </c>
      <c r="AW150" s="46" t="str">
        <f t="shared" si="241"/>
        <v/>
      </c>
      <c r="AX150" s="46" t="str">
        <f t="shared" si="241"/>
        <v/>
      </c>
      <c r="AY150" s="46" t="str">
        <f t="shared" si="241"/>
        <v/>
      </c>
      <c r="AZ150" s="42" t="str">
        <f t="shared" si="241"/>
        <v/>
      </c>
      <c r="BA150" s="42" t="str">
        <f t="shared" si="241"/>
        <v/>
      </c>
      <c r="BB150" s="42" t="str">
        <f t="shared" si="241"/>
        <v/>
      </c>
      <c r="BD150" s="43" t="str">
        <f>IF($B$14&lt;&gt;"", $B$14, "")</f>
        <v>Tertiary</v>
      </c>
      <c r="BE150" s="43" t="str">
        <f>IF($C150&lt;&gt;"", $C150, "")</f>
        <v/>
      </c>
      <c r="BF150" s="48" t="str">
        <f t="shared" si="242"/>
        <v/>
      </c>
      <c r="BG150" s="48" t="str">
        <f t="shared" si="242"/>
        <v/>
      </c>
      <c r="BH150" s="49" t="str">
        <f t="shared" si="242"/>
        <v/>
      </c>
      <c r="BI150" s="48" t="str">
        <f t="shared" si="242"/>
        <v/>
      </c>
      <c r="BJ150" s="49" t="str">
        <f t="shared" si="242"/>
        <v/>
      </c>
      <c r="BK150" s="48" t="str">
        <f t="shared" si="242"/>
        <v/>
      </c>
      <c r="BL150" s="48" t="str">
        <f t="shared" si="242"/>
        <v/>
      </c>
      <c r="BM150" s="48" t="str">
        <f t="shared" si="242"/>
        <v/>
      </c>
      <c r="BN150" s="49" t="str">
        <f t="shared" si="242"/>
        <v/>
      </c>
      <c r="BO150" s="49" t="str">
        <f t="shared" si="242"/>
        <v/>
      </c>
      <c r="BP150" s="49" t="str">
        <f t="shared" si="242"/>
        <v/>
      </c>
      <c r="BR150" s="43" t="str">
        <f>IF($B$14&lt;&gt;"", $B$14, "")</f>
        <v>Tertiary</v>
      </c>
      <c r="BS150" s="43" t="str">
        <f>IF($C150&lt;&gt;"", $C150, "")</f>
        <v/>
      </c>
      <c r="BT150" s="48" t="str">
        <f t="shared" si="243"/>
        <v/>
      </c>
      <c r="BU150" s="48" t="str">
        <f t="shared" si="243"/>
        <v/>
      </c>
      <c r="BV150" s="49" t="str">
        <f t="shared" si="243"/>
        <v/>
      </c>
      <c r="BW150" s="48" t="str">
        <f t="shared" si="243"/>
        <v/>
      </c>
      <c r="BX150" s="49" t="str">
        <f t="shared" si="243"/>
        <v/>
      </c>
      <c r="BY150" s="48" t="str">
        <f t="shared" si="243"/>
        <v/>
      </c>
      <c r="BZ150" s="48" t="str">
        <f t="shared" si="243"/>
        <v/>
      </c>
      <c r="CA150" s="48" t="str">
        <f t="shared" si="243"/>
        <v/>
      </c>
      <c r="CB150" s="49" t="str">
        <f t="shared" si="243"/>
        <v/>
      </c>
      <c r="CC150" s="49" t="str">
        <f t="shared" si="243"/>
        <v/>
      </c>
      <c r="CD150" s="49" t="str">
        <f t="shared" si="243"/>
        <v/>
      </c>
      <c r="CF150" s="43" t="str">
        <f>IF($B$14&lt;&gt;"", $B$14, "")</f>
        <v>Tertiary</v>
      </c>
      <c r="CG150" s="43" t="str">
        <f>IF(C$14&lt;&gt;"", C$14, "")</f>
        <v/>
      </c>
      <c r="CH150" s="48" t="str">
        <f t="shared" si="244"/>
        <v/>
      </c>
      <c r="CI150" s="48" t="str">
        <f t="shared" si="244"/>
        <v/>
      </c>
      <c r="CJ150" s="49" t="str">
        <f t="shared" si="244"/>
        <v/>
      </c>
      <c r="CK150" s="48" t="str">
        <f t="shared" si="244"/>
        <v/>
      </c>
      <c r="CL150" s="49" t="str">
        <f t="shared" si="244"/>
        <v/>
      </c>
      <c r="CM150" s="48" t="str">
        <f t="shared" si="244"/>
        <v/>
      </c>
      <c r="CN150" s="48" t="str">
        <f t="shared" si="244"/>
        <v/>
      </c>
      <c r="CO150" s="48" t="str">
        <f t="shared" si="244"/>
        <v/>
      </c>
      <c r="CP150" s="49" t="str">
        <f t="shared" si="244"/>
        <v/>
      </c>
      <c r="CQ150" s="49" t="str">
        <f t="shared" si="244"/>
        <v/>
      </c>
      <c r="CR150" s="49" t="str">
        <f t="shared" si="244"/>
        <v/>
      </c>
    </row>
    <row r="151" spans="2:96" x14ac:dyDescent="0.3">
      <c r="O151" s="35"/>
      <c r="P151" s="35"/>
      <c r="Q151" s="40"/>
      <c r="R151" s="40"/>
      <c r="S151" s="40"/>
      <c r="T151" s="40"/>
      <c r="U151" s="40"/>
      <c r="V151" s="40"/>
      <c r="W151" s="40"/>
      <c r="X151" s="40"/>
      <c r="Y151" s="40"/>
      <c r="Z151" s="40"/>
      <c r="AA151" s="40"/>
      <c r="AB151" s="35"/>
      <c r="AC151" s="35"/>
      <c r="AD151" s="40"/>
      <c r="AE151" s="40"/>
      <c r="AF151" s="40"/>
      <c r="AG151" s="40"/>
      <c r="AH151" s="40"/>
      <c r="AI151" s="40"/>
      <c r="AJ151" s="40"/>
      <c r="AK151" s="40"/>
      <c r="AL151" s="40"/>
      <c r="AM151" s="40"/>
      <c r="AN151" s="40"/>
      <c r="BD151" s="35"/>
      <c r="BE151" s="35"/>
      <c r="BF151" s="41"/>
      <c r="BG151" s="41"/>
      <c r="BH151" s="41"/>
      <c r="BI151" s="41"/>
      <c r="BJ151" s="41"/>
      <c r="BK151" s="41"/>
      <c r="BL151" s="41"/>
      <c r="BM151" s="41"/>
      <c r="BN151" s="41"/>
      <c r="BO151" s="41"/>
      <c r="BP151" s="41"/>
      <c r="BR151" s="35"/>
      <c r="BS151" s="35"/>
      <c r="BT151" s="41"/>
      <c r="BU151" s="41"/>
      <c r="BV151" s="41"/>
      <c r="BW151" s="41"/>
      <c r="BX151" s="41"/>
      <c r="BY151" s="41"/>
      <c r="BZ151" s="41"/>
      <c r="CA151" s="41"/>
      <c r="CB151" s="41"/>
      <c r="CC151" s="41"/>
      <c r="CD151" s="41"/>
      <c r="CF151" s="35"/>
      <c r="CG151" s="35"/>
      <c r="CH151" s="41"/>
      <c r="CI151" s="41"/>
      <c r="CJ151" s="41"/>
      <c r="CK151" s="41"/>
      <c r="CL151" s="41"/>
      <c r="CM151" s="41"/>
      <c r="CN151" s="41"/>
      <c r="CO151" s="41"/>
      <c r="CP151" s="41"/>
      <c r="CQ151" s="41"/>
      <c r="CR151" s="41"/>
    </row>
    <row r="152" spans="2:96" x14ac:dyDescent="0.3">
      <c r="O152" s="11" t="s">
        <v>25</v>
      </c>
      <c r="P152" s="35"/>
      <c r="Q152" s="40"/>
      <c r="R152" s="40"/>
      <c r="S152" s="40"/>
      <c r="T152" s="40"/>
      <c r="U152" s="40"/>
      <c r="V152" s="40"/>
      <c r="W152" s="40"/>
      <c r="X152" s="40"/>
      <c r="Y152" s="40"/>
      <c r="Z152" s="40"/>
      <c r="AA152" s="40"/>
      <c r="AB152" s="11" t="s">
        <v>25</v>
      </c>
      <c r="AC152" s="35"/>
      <c r="AD152" s="40"/>
      <c r="AE152" s="40"/>
      <c r="AF152" s="40"/>
      <c r="AG152" s="40"/>
      <c r="AH152" s="40"/>
      <c r="AI152" s="40"/>
      <c r="AJ152" s="40"/>
      <c r="AK152" s="40"/>
      <c r="AL152" s="40"/>
      <c r="AM152" s="40"/>
      <c r="AN152" s="40"/>
      <c r="BD152" s="11" t="s">
        <v>25</v>
      </c>
      <c r="BE152" s="35"/>
      <c r="BF152" s="41"/>
      <c r="BG152" s="41"/>
      <c r="BH152" s="41"/>
      <c r="BI152" s="41"/>
      <c r="BJ152" s="41"/>
      <c r="BK152" s="41"/>
      <c r="BL152" s="41"/>
      <c r="BM152" s="41"/>
      <c r="BN152" s="41"/>
      <c r="BO152" s="41"/>
      <c r="BP152" s="41"/>
      <c r="BR152" s="11" t="s">
        <v>25</v>
      </c>
      <c r="BS152" s="35"/>
      <c r="BT152" s="41"/>
      <c r="BU152" s="41"/>
      <c r="BV152" s="41"/>
      <c r="BW152" s="41"/>
      <c r="BX152" s="41"/>
      <c r="BY152" s="41"/>
      <c r="BZ152" s="41"/>
      <c r="CA152" s="41"/>
      <c r="CB152" s="41"/>
      <c r="CC152" s="41"/>
      <c r="CD152" s="41"/>
      <c r="CF152" s="11" t="s">
        <v>25</v>
      </c>
      <c r="CG152" s="35"/>
      <c r="CH152" s="41"/>
      <c r="CI152" s="41"/>
      <c r="CJ152" s="41"/>
      <c r="CK152" s="41"/>
      <c r="CL152" s="41"/>
      <c r="CM152" s="41"/>
      <c r="CN152" s="41"/>
      <c r="CO152" s="41"/>
      <c r="CP152" s="41"/>
      <c r="CQ152" s="41"/>
      <c r="CR152" s="41"/>
    </row>
    <row r="153" spans="2:96" x14ac:dyDescent="0.3">
      <c r="O153" s="35"/>
      <c r="P153" s="37" t="s">
        <v>11</v>
      </c>
      <c r="Q153" s="44" t="str">
        <f t="shared" ref="Q153:AA153" si="245">IF(D10&lt;&gt;"",D10, "")</f>
        <v>y &lt; 1.25</v>
      </c>
      <c r="R153" s="44" t="str">
        <f t="shared" si="245"/>
        <v>1.25 &lt; y &lt; 2.5</v>
      </c>
      <c r="S153" s="44" t="str">
        <f t="shared" si="245"/>
        <v>y &lt; 2.5</v>
      </c>
      <c r="T153" s="44" t="str">
        <f t="shared" si="245"/>
        <v>2.5 &lt; y &lt; 4</v>
      </c>
      <c r="U153" s="44" t="str">
        <f t="shared" si="245"/>
        <v>y &lt; 4</v>
      </c>
      <c r="V153" s="44" t="str">
        <f t="shared" si="245"/>
        <v>4 &lt; y &lt; 10</v>
      </c>
      <c r="W153" s="44" t="str">
        <f t="shared" si="245"/>
        <v>10 &lt; y &lt; 50</v>
      </c>
      <c r="X153" s="44" t="str">
        <f t="shared" si="245"/>
        <v>y &gt; 50</v>
      </c>
      <c r="Y153" s="44" t="str">
        <f t="shared" si="245"/>
        <v>y &gt; 10</v>
      </c>
      <c r="Z153" s="44" t="str">
        <f t="shared" si="245"/>
        <v>y &gt; 4</v>
      </c>
      <c r="AA153" s="44" t="str">
        <f t="shared" si="245"/>
        <v>Total</v>
      </c>
      <c r="AB153" s="35"/>
      <c r="AC153" s="37" t="s">
        <v>11</v>
      </c>
      <c r="AD153" s="44" t="str">
        <f t="shared" ref="AD153:AN153" si="246">IF(D10&lt;&gt;"",D10, "")</f>
        <v>y &lt; 1.25</v>
      </c>
      <c r="AE153" s="44" t="str">
        <f t="shared" si="246"/>
        <v>1.25 &lt; y &lt; 2.5</v>
      </c>
      <c r="AF153" s="44" t="str">
        <f t="shared" si="246"/>
        <v>y &lt; 2.5</v>
      </c>
      <c r="AG153" s="44" t="str">
        <f t="shared" si="246"/>
        <v>2.5 &lt; y &lt; 4</v>
      </c>
      <c r="AH153" s="44" t="str">
        <f t="shared" si="246"/>
        <v>y &lt; 4</v>
      </c>
      <c r="AI153" s="44" t="str">
        <f t="shared" si="246"/>
        <v>4 &lt; y &lt; 10</v>
      </c>
      <c r="AJ153" s="44" t="str">
        <f t="shared" si="246"/>
        <v>10 &lt; y &lt; 50</v>
      </c>
      <c r="AK153" s="44" t="str">
        <f t="shared" si="246"/>
        <v>y &gt; 50</v>
      </c>
      <c r="AL153" s="44" t="str">
        <f t="shared" si="246"/>
        <v>y &gt; 10</v>
      </c>
      <c r="AM153" s="44" t="str">
        <f t="shared" si="246"/>
        <v>y &gt; 4</v>
      </c>
      <c r="AN153" s="44" t="str">
        <f t="shared" si="246"/>
        <v>Total</v>
      </c>
      <c r="BD153" s="35"/>
      <c r="BE153" s="37" t="s">
        <v>11</v>
      </c>
      <c r="BF153" s="50" t="str">
        <f t="shared" ref="BF153:BP153" si="247">IF(D10&lt;&gt;"",D10, "")</f>
        <v>y &lt; 1.25</v>
      </c>
      <c r="BG153" s="50" t="str">
        <f t="shared" si="247"/>
        <v>1.25 &lt; y &lt; 2.5</v>
      </c>
      <c r="BH153" s="50" t="str">
        <f t="shared" si="247"/>
        <v>y &lt; 2.5</v>
      </c>
      <c r="BI153" s="50" t="str">
        <f t="shared" si="247"/>
        <v>2.5 &lt; y &lt; 4</v>
      </c>
      <c r="BJ153" s="50" t="str">
        <f t="shared" si="247"/>
        <v>y &lt; 4</v>
      </c>
      <c r="BK153" s="50" t="str">
        <f t="shared" si="247"/>
        <v>4 &lt; y &lt; 10</v>
      </c>
      <c r="BL153" s="50" t="str">
        <f t="shared" si="247"/>
        <v>10 &lt; y &lt; 50</v>
      </c>
      <c r="BM153" s="50" t="str">
        <f t="shared" si="247"/>
        <v>y &gt; 50</v>
      </c>
      <c r="BN153" s="50" t="str">
        <f t="shared" si="247"/>
        <v>y &gt; 10</v>
      </c>
      <c r="BO153" s="50" t="str">
        <f t="shared" si="247"/>
        <v>y &gt; 4</v>
      </c>
      <c r="BP153" s="50" t="str">
        <f t="shared" si="247"/>
        <v>Total</v>
      </c>
      <c r="BR153" s="35"/>
      <c r="BS153" s="37" t="s">
        <v>11</v>
      </c>
      <c r="BT153" s="50" t="str">
        <f t="shared" ref="BT153:CD153" si="248">IF(D10&lt;&gt;"",D10, "")</f>
        <v>y &lt; 1.25</v>
      </c>
      <c r="BU153" s="50" t="str">
        <f t="shared" si="248"/>
        <v>1.25 &lt; y &lt; 2.5</v>
      </c>
      <c r="BV153" s="50" t="str">
        <f t="shared" si="248"/>
        <v>y &lt; 2.5</v>
      </c>
      <c r="BW153" s="50" t="str">
        <f t="shared" si="248"/>
        <v>2.5 &lt; y &lt; 4</v>
      </c>
      <c r="BX153" s="50" t="str">
        <f t="shared" si="248"/>
        <v>y &lt; 4</v>
      </c>
      <c r="BY153" s="50" t="str">
        <f t="shared" si="248"/>
        <v>4 &lt; y &lt; 10</v>
      </c>
      <c r="BZ153" s="50" t="str">
        <f t="shared" si="248"/>
        <v>10 &lt; y &lt; 50</v>
      </c>
      <c r="CA153" s="50" t="str">
        <f t="shared" si="248"/>
        <v>y &gt; 50</v>
      </c>
      <c r="CB153" s="50" t="str">
        <f t="shared" si="248"/>
        <v>y &gt; 10</v>
      </c>
      <c r="CC153" s="50" t="str">
        <f t="shared" si="248"/>
        <v>y &gt; 4</v>
      </c>
      <c r="CD153" s="50" t="str">
        <f t="shared" si="248"/>
        <v>Total</v>
      </c>
      <c r="CF153" s="35"/>
      <c r="CG153" s="37" t="s">
        <v>11</v>
      </c>
      <c r="CH153" s="50" t="str">
        <f t="shared" ref="CH153:CR153" si="249">IF(D10&lt;&gt;"",D10, "")</f>
        <v>y &lt; 1.25</v>
      </c>
      <c r="CI153" s="50" t="str">
        <f t="shared" si="249"/>
        <v>1.25 &lt; y &lt; 2.5</v>
      </c>
      <c r="CJ153" s="50" t="str">
        <f t="shared" si="249"/>
        <v>y &lt; 2.5</v>
      </c>
      <c r="CK153" s="50" t="str">
        <f t="shared" si="249"/>
        <v>2.5 &lt; y &lt; 4</v>
      </c>
      <c r="CL153" s="50" t="str">
        <f t="shared" si="249"/>
        <v>y &lt; 4</v>
      </c>
      <c r="CM153" s="50" t="str">
        <f t="shared" si="249"/>
        <v>4 &lt; y &lt; 10</v>
      </c>
      <c r="CN153" s="50" t="str">
        <f t="shared" si="249"/>
        <v>10 &lt; y &lt; 50</v>
      </c>
      <c r="CO153" s="50" t="str">
        <f t="shared" si="249"/>
        <v>y &gt; 50</v>
      </c>
      <c r="CP153" s="50" t="str">
        <f t="shared" si="249"/>
        <v>y &gt; 10</v>
      </c>
      <c r="CQ153" s="50" t="str">
        <f t="shared" si="249"/>
        <v>y &gt; 4</v>
      </c>
      <c r="CR153" s="50" t="str">
        <f t="shared" si="249"/>
        <v>Total</v>
      </c>
    </row>
    <row r="154" spans="2:96" x14ac:dyDescent="0.3">
      <c r="O154" s="43" t="str">
        <f>IF($B$11&lt;&gt;"", $B$11, "")</f>
        <v>Pre-School</v>
      </c>
      <c r="P154" s="43" t="str">
        <f>IF($C11&lt;&gt;"", $C11, "")</f>
        <v/>
      </c>
      <c r="Q154" s="2"/>
      <c r="R154" s="2"/>
      <c r="S154" s="42" t="str">
        <f>IF(OR(Q154&lt;&gt;"", R154&lt;&gt;""), SUM(Q154:R154), "")</f>
        <v/>
      </c>
      <c r="T154" s="2"/>
      <c r="U154" s="42" t="str">
        <f>IF(OR(S154&lt;&gt;"", T154&lt;&gt;""), SUM(S154:T154), "")</f>
        <v/>
      </c>
      <c r="V154" s="2"/>
      <c r="W154" s="2"/>
      <c r="X154" s="2"/>
      <c r="Y154" s="42" t="str">
        <f>IF(OR(W154&lt;&gt;"", X154&lt;&gt;""), SUM(W154:X154), "")</f>
        <v/>
      </c>
      <c r="Z154" s="42" t="str">
        <f>IF(OR(Y154&lt;&gt;"", V154&lt;&gt;""), Y154+V154, "")</f>
        <v/>
      </c>
      <c r="AA154" s="9"/>
      <c r="AB154" s="43" t="str">
        <f>IF($B$11&lt;&gt;"", $B$11, "")</f>
        <v>Pre-School</v>
      </c>
      <c r="AC154" s="43" t="str">
        <f>IF($C11&lt;&gt;"", $C11, "")</f>
        <v/>
      </c>
      <c r="AD154" s="2"/>
      <c r="AE154" s="2"/>
      <c r="AF154" s="42" t="str">
        <f>IF(OR(AD154&lt;&gt;"", AE154&lt;&gt;""), SUM(AD154:AE154), "")</f>
        <v/>
      </c>
      <c r="AG154" s="2"/>
      <c r="AH154" s="42" t="str">
        <f>IF(OR(AF154&lt;&gt;"", AG154&lt;&gt;""), SUM(AF154:AG154), "")</f>
        <v/>
      </c>
      <c r="AI154" s="2"/>
      <c r="AJ154" s="2"/>
      <c r="AK154" s="2"/>
      <c r="AL154" s="42" t="str">
        <f>IF(OR(AJ154&lt;&gt;"", AK154&lt;&gt;""), SUM(AJ154:AK154), "")</f>
        <v/>
      </c>
      <c r="AM154" s="42" t="str">
        <f>IF(OR(AL154&lt;&gt;"", AI154&lt;&gt;""), AL154+AI154, "")</f>
        <v/>
      </c>
      <c r="AN154" s="9"/>
      <c r="BD154" s="43" t="str">
        <f>IF($B$11&lt;&gt;"", $B$11, "")</f>
        <v>Pre-School</v>
      </c>
      <c r="BE154" s="43" t="str">
        <f>IF($C147&lt;&gt;"", $C147, "")</f>
        <v/>
      </c>
      <c r="BF154" s="48" t="str">
        <f t="shared" ref="BF154:BP157" si="250">IF(AND(AD154&lt;&gt;"", D147&lt;&gt;""), (AD154/D147), "")</f>
        <v/>
      </c>
      <c r="BG154" s="48" t="str">
        <f t="shared" si="250"/>
        <v/>
      </c>
      <c r="BH154" s="49" t="str">
        <f t="shared" si="250"/>
        <v/>
      </c>
      <c r="BI154" s="48" t="str">
        <f t="shared" si="250"/>
        <v/>
      </c>
      <c r="BJ154" s="49" t="str">
        <f t="shared" si="250"/>
        <v/>
      </c>
      <c r="BK154" s="48" t="str">
        <f t="shared" si="250"/>
        <v/>
      </c>
      <c r="BL154" s="48" t="str">
        <f t="shared" si="250"/>
        <v/>
      </c>
      <c r="BM154" s="48" t="str">
        <f t="shared" si="250"/>
        <v/>
      </c>
      <c r="BN154" s="49" t="str">
        <f t="shared" si="250"/>
        <v/>
      </c>
      <c r="BO154" s="49" t="str">
        <f t="shared" si="250"/>
        <v/>
      </c>
      <c r="BP154" s="49" t="str">
        <f t="shared" si="250"/>
        <v/>
      </c>
      <c r="BR154" s="43" t="str">
        <f>IF($B$11&lt;&gt;"", $B$11, "")</f>
        <v>Pre-School</v>
      </c>
      <c r="BS154" s="43" t="str">
        <f>IF($C147&lt;&gt;"", $C147, "")</f>
        <v/>
      </c>
      <c r="BT154" s="48" t="str">
        <f t="shared" ref="BT154:CD157" si="251">IF(AND(Q154&lt;&gt;"", D147&lt;&gt;""), (Q154/D147), "")</f>
        <v/>
      </c>
      <c r="BU154" s="48" t="str">
        <f t="shared" si="251"/>
        <v/>
      </c>
      <c r="BV154" s="49" t="str">
        <f t="shared" si="251"/>
        <v/>
      </c>
      <c r="BW154" s="48" t="str">
        <f t="shared" si="251"/>
        <v/>
      </c>
      <c r="BX154" s="49" t="str">
        <f t="shared" si="251"/>
        <v/>
      </c>
      <c r="BY154" s="48" t="str">
        <f t="shared" si="251"/>
        <v/>
      </c>
      <c r="BZ154" s="48" t="str">
        <f t="shared" si="251"/>
        <v/>
      </c>
      <c r="CA154" s="48" t="str">
        <f t="shared" si="251"/>
        <v/>
      </c>
      <c r="CB154" s="49" t="str">
        <f t="shared" si="251"/>
        <v/>
      </c>
      <c r="CC154" s="49" t="str">
        <f t="shared" si="251"/>
        <v/>
      </c>
      <c r="CD154" s="49" t="str">
        <f t="shared" si="251"/>
        <v/>
      </c>
      <c r="CF154" s="43" t="str">
        <f>IF($B$11&lt;&gt;"", $B$11, "")</f>
        <v>Pre-School</v>
      </c>
      <c r="CG154" s="43" t="str">
        <f>IF(C$11&lt;&gt;"", C$11, "")</f>
        <v/>
      </c>
      <c r="CH154" s="48" t="str">
        <f t="shared" ref="CH154:CR157" si="252">IF(AND(AD154&lt;&gt;"", Q154&lt;&gt;""), (AD154/Q154), "")</f>
        <v/>
      </c>
      <c r="CI154" s="48" t="str">
        <f t="shared" si="252"/>
        <v/>
      </c>
      <c r="CJ154" s="49" t="str">
        <f t="shared" si="252"/>
        <v/>
      </c>
      <c r="CK154" s="48" t="str">
        <f t="shared" si="252"/>
        <v/>
      </c>
      <c r="CL154" s="49" t="str">
        <f t="shared" si="252"/>
        <v/>
      </c>
      <c r="CM154" s="48" t="str">
        <f t="shared" si="252"/>
        <v/>
      </c>
      <c r="CN154" s="48" t="str">
        <f t="shared" si="252"/>
        <v/>
      </c>
      <c r="CO154" s="48" t="str">
        <f t="shared" si="252"/>
        <v/>
      </c>
      <c r="CP154" s="49" t="str">
        <f t="shared" si="252"/>
        <v/>
      </c>
      <c r="CQ154" s="49" t="str">
        <f t="shared" si="252"/>
        <v/>
      </c>
      <c r="CR154" s="49" t="str">
        <f t="shared" si="252"/>
        <v/>
      </c>
    </row>
    <row r="155" spans="2:96" x14ac:dyDescent="0.3">
      <c r="O155" s="43" t="str">
        <f>IF($B$12&lt;&gt;"", $B$12, "")</f>
        <v>Primary School</v>
      </c>
      <c r="P155" s="43" t="str">
        <f>IF($C12&lt;&gt;"", $C12, "")</f>
        <v/>
      </c>
      <c r="Q155" s="2"/>
      <c r="R155" s="2"/>
      <c r="S155" s="42" t="str">
        <f t="shared" ref="S155:S157" si="253">IF(OR(Q155&lt;&gt;"", R155&lt;&gt;""), SUM(Q155:R155), "")</f>
        <v/>
      </c>
      <c r="T155" s="2"/>
      <c r="U155" s="42" t="str">
        <f>IF(OR(S155&lt;&gt;"", T155&lt;&gt;""), SUM(S155:T155), "")</f>
        <v/>
      </c>
      <c r="V155" s="2"/>
      <c r="W155" s="2"/>
      <c r="X155" s="2"/>
      <c r="Y155" s="42" t="str">
        <f>IF(OR(W155&lt;&gt;"", X155&lt;&gt;""), SUM(W155:X155), "")</f>
        <v/>
      </c>
      <c r="Z155" s="42" t="str">
        <f>IF(OR(Y155&lt;&gt;"", V155&lt;&gt;""), Y155+V155, "")</f>
        <v/>
      </c>
      <c r="AA155" s="9"/>
      <c r="AB155" s="43" t="str">
        <f>IF($B$12&lt;&gt;"", $B$12, "")</f>
        <v>Primary School</v>
      </c>
      <c r="AC155" s="43" t="str">
        <f>IF($C12&lt;&gt;"", $C12, "")</f>
        <v/>
      </c>
      <c r="AD155" s="2"/>
      <c r="AE155" s="2"/>
      <c r="AF155" s="42" t="str">
        <f t="shared" ref="AF155:AF157" si="254">IF(OR(AD155&lt;&gt;"", AE155&lt;&gt;""), SUM(AD155:AE155), "")</f>
        <v/>
      </c>
      <c r="AG155" s="2"/>
      <c r="AH155" s="42" t="str">
        <f>IF(OR(AF155&lt;&gt;"", AG155&lt;&gt;""), SUM(AF155:AG155), "")</f>
        <v/>
      </c>
      <c r="AI155" s="2"/>
      <c r="AJ155" s="2"/>
      <c r="AK155" s="2"/>
      <c r="AL155" s="42" t="str">
        <f>IF(OR(AJ155&lt;&gt;"", AK155&lt;&gt;""), SUM(AJ155:AK155), "")</f>
        <v/>
      </c>
      <c r="AM155" s="42" t="str">
        <f>IF(OR(AL155&lt;&gt;"", AI155&lt;&gt;""), AL155+AI155, "")</f>
        <v/>
      </c>
      <c r="AN155" s="9"/>
      <c r="BD155" s="43" t="str">
        <f>IF($B$12&lt;&gt;"", $B$12, "")</f>
        <v>Primary School</v>
      </c>
      <c r="BE155" s="43" t="str">
        <f t="shared" ref="BE155:BE157" si="255">IF($C148&lt;&gt;"", $C148, "")</f>
        <v/>
      </c>
      <c r="BF155" s="48" t="str">
        <f t="shared" si="250"/>
        <v/>
      </c>
      <c r="BG155" s="48" t="str">
        <f t="shared" si="250"/>
        <v/>
      </c>
      <c r="BH155" s="49" t="str">
        <f t="shared" si="250"/>
        <v/>
      </c>
      <c r="BI155" s="48" t="str">
        <f t="shared" si="250"/>
        <v/>
      </c>
      <c r="BJ155" s="49" t="str">
        <f t="shared" si="250"/>
        <v/>
      </c>
      <c r="BK155" s="48" t="str">
        <f t="shared" si="250"/>
        <v/>
      </c>
      <c r="BL155" s="48" t="str">
        <f t="shared" si="250"/>
        <v/>
      </c>
      <c r="BM155" s="48" t="str">
        <f t="shared" si="250"/>
        <v/>
      </c>
      <c r="BN155" s="49" t="str">
        <f t="shared" si="250"/>
        <v/>
      </c>
      <c r="BO155" s="49" t="str">
        <f t="shared" si="250"/>
        <v/>
      </c>
      <c r="BP155" s="49" t="str">
        <f t="shared" si="250"/>
        <v/>
      </c>
      <c r="BR155" s="43" t="str">
        <f>IF($B$12&lt;&gt;"", $B$12, "")</f>
        <v>Primary School</v>
      </c>
      <c r="BS155" s="43" t="str">
        <f t="shared" ref="BS155:BS157" si="256">IF($C148&lt;&gt;"", $C148, "")</f>
        <v/>
      </c>
      <c r="BT155" s="48" t="str">
        <f t="shared" si="251"/>
        <v/>
      </c>
      <c r="BU155" s="48" t="str">
        <f t="shared" si="251"/>
        <v/>
      </c>
      <c r="BV155" s="49" t="str">
        <f t="shared" si="251"/>
        <v/>
      </c>
      <c r="BW155" s="48" t="str">
        <f t="shared" si="251"/>
        <v/>
      </c>
      <c r="BX155" s="49" t="str">
        <f t="shared" si="251"/>
        <v/>
      </c>
      <c r="BY155" s="48" t="str">
        <f t="shared" si="251"/>
        <v/>
      </c>
      <c r="BZ155" s="48" t="str">
        <f t="shared" si="251"/>
        <v/>
      </c>
      <c r="CA155" s="48" t="str">
        <f t="shared" si="251"/>
        <v/>
      </c>
      <c r="CB155" s="49" t="str">
        <f t="shared" si="251"/>
        <v/>
      </c>
      <c r="CC155" s="49" t="str">
        <f t="shared" si="251"/>
        <v/>
      </c>
      <c r="CD155" s="49" t="str">
        <f t="shared" si="251"/>
        <v/>
      </c>
      <c r="CF155" s="43" t="str">
        <f>IF($B$12&lt;&gt;"", $B$12, "")</f>
        <v>Primary School</v>
      </c>
      <c r="CG155" s="43" t="str">
        <f>IF(C$12&lt;&gt;"", C$12, "")</f>
        <v/>
      </c>
      <c r="CH155" s="48" t="str">
        <f t="shared" si="252"/>
        <v/>
      </c>
      <c r="CI155" s="48" t="str">
        <f t="shared" si="252"/>
        <v/>
      </c>
      <c r="CJ155" s="49" t="str">
        <f t="shared" si="252"/>
        <v/>
      </c>
      <c r="CK155" s="48" t="str">
        <f t="shared" si="252"/>
        <v/>
      </c>
      <c r="CL155" s="49" t="str">
        <f t="shared" si="252"/>
        <v/>
      </c>
      <c r="CM155" s="48" t="str">
        <f t="shared" si="252"/>
        <v/>
      </c>
      <c r="CN155" s="48" t="str">
        <f t="shared" si="252"/>
        <v/>
      </c>
      <c r="CO155" s="48" t="str">
        <f t="shared" si="252"/>
        <v/>
      </c>
      <c r="CP155" s="49" t="str">
        <f t="shared" si="252"/>
        <v/>
      </c>
      <c r="CQ155" s="49" t="str">
        <f t="shared" si="252"/>
        <v/>
      </c>
      <c r="CR155" s="49" t="str">
        <f t="shared" si="252"/>
        <v/>
      </c>
    </row>
    <row r="156" spans="2:96" x14ac:dyDescent="0.3">
      <c r="O156" s="43" t="str">
        <f>IF($B$13&lt;&gt;"", $B$13, "")</f>
        <v>Secondary School</v>
      </c>
      <c r="P156" s="43" t="str">
        <f>IF($C13&lt;&gt;"", $C13, "")</f>
        <v/>
      </c>
      <c r="Q156" s="2"/>
      <c r="R156" s="2"/>
      <c r="S156" s="42" t="str">
        <f t="shared" si="253"/>
        <v/>
      </c>
      <c r="T156" s="2"/>
      <c r="U156" s="42" t="str">
        <f t="shared" ref="U156:U157" si="257">IF(OR(S156&lt;&gt;"", T156&lt;&gt;""), SUM(S156:T156), "")</f>
        <v/>
      </c>
      <c r="V156" s="2"/>
      <c r="W156" s="2"/>
      <c r="X156" s="2"/>
      <c r="Y156" s="42" t="str">
        <f t="shared" ref="Y156:Y157" si="258">IF(OR(W156&lt;&gt;"", X156&lt;&gt;""), SUM(W156:X156), "")</f>
        <v/>
      </c>
      <c r="Z156" s="42" t="str">
        <f t="shared" ref="Z156:Z157" si="259">IF(OR(Y156&lt;&gt;"", V156&lt;&gt;""), Y156+V156, "")</f>
        <v/>
      </c>
      <c r="AA156" s="9"/>
      <c r="AB156" s="43" t="str">
        <f>IF($B$13&lt;&gt;"", $B$13, "")</f>
        <v>Secondary School</v>
      </c>
      <c r="AC156" s="43" t="str">
        <f>IF($C13&lt;&gt;"", $C13, "")</f>
        <v/>
      </c>
      <c r="AD156" s="2"/>
      <c r="AE156" s="2"/>
      <c r="AF156" s="42" t="str">
        <f t="shared" si="254"/>
        <v/>
      </c>
      <c r="AG156" s="2"/>
      <c r="AH156" s="42" t="str">
        <f t="shared" ref="AH156:AH157" si="260">IF(OR(AF156&lt;&gt;"", AG156&lt;&gt;""), SUM(AF156:AG156), "")</f>
        <v/>
      </c>
      <c r="AI156" s="2"/>
      <c r="AJ156" s="2"/>
      <c r="AK156" s="2"/>
      <c r="AL156" s="42" t="str">
        <f t="shared" ref="AL156:AL157" si="261">IF(OR(AJ156&lt;&gt;"", AK156&lt;&gt;""), SUM(AJ156:AK156), "")</f>
        <v/>
      </c>
      <c r="AM156" s="42" t="str">
        <f t="shared" ref="AM156:AM157" si="262">IF(OR(AL156&lt;&gt;"", AI156&lt;&gt;""), AL156+AI156, "")</f>
        <v/>
      </c>
      <c r="AN156" s="9"/>
      <c r="BD156" s="43" t="str">
        <f>IF($B$13&lt;&gt;"", $B$13, "")</f>
        <v>Secondary School</v>
      </c>
      <c r="BE156" s="43" t="str">
        <f t="shared" si="255"/>
        <v/>
      </c>
      <c r="BF156" s="48" t="str">
        <f t="shared" si="250"/>
        <v/>
      </c>
      <c r="BG156" s="48" t="str">
        <f t="shared" si="250"/>
        <v/>
      </c>
      <c r="BH156" s="49" t="str">
        <f t="shared" si="250"/>
        <v/>
      </c>
      <c r="BI156" s="48" t="str">
        <f t="shared" si="250"/>
        <v/>
      </c>
      <c r="BJ156" s="49" t="str">
        <f t="shared" si="250"/>
        <v/>
      </c>
      <c r="BK156" s="48" t="str">
        <f t="shared" si="250"/>
        <v/>
      </c>
      <c r="BL156" s="48" t="str">
        <f t="shared" si="250"/>
        <v/>
      </c>
      <c r="BM156" s="48" t="str">
        <f t="shared" si="250"/>
        <v/>
      </c>
      <c r="BN156" s="49" t="str">
        <f t="shared" si="250"/>
        <v/>
      </c>
      <c r="BO156" s="49" t="str">
        <f t="shared" si="250"/>
        <v/>
      </c>
      <c r="BP156" s="49" t="str">
        <f t="shared" si="250"/>
        <v/>
      </c>
      <c r="BR156" s="43" t="str">
        <f>IF($B$13&lt;&gt;"", $B$13, "")</f>
        <v>Secondary School</v>
      </c>
      <c r="BS156" s="43" t="str">
        <f t="shared" si="256"/>
        <v/>
      </c>
      <c r="BT156" s="48" t="str">
        <f t="shared" si="251"/>
        <v/>
      </c>
      <c r="BU156" s="48" t="str">
        <f t="shared" si="251"/>
        <v/>
      </c>
      <c r="BV156" s="49" t="str">
        <f t="shared" si="251"/>
        <v/>
      </c>
      <c r="BW156" s="48" t="str">
        <f t="shared" si="251"/>
        <v/>
      </c>
      <c r="BX156" s="49" t="str">
        <f t="shared" si="251"/>
        <v/>
      </c>
      <c r="BY156" s="48" t="str">
        <f t="shared" si="251"/>
        <v/>
      </c>
      <c r="BZ156" s="48" t="str">
        <f t="shared" si="251"/>
        <v/>
      </c>
      <c r="CA156" s="48" t="str">
        <f t="shared" si="251"/>
        <v/>
      </c>
      <c r="CB156" s="49" t="str">
        <f t="shared" si="251"/>
        <v/>
      </c>
      <c r="CC156" s="49" t="str">
        <f t="shared" si="251"/>
        <v/>
      </c>
      <c r="CD156" s="49" t="str">
        <f t="shared" si="251"/>
        <v/>
      </c>
      <c r="CF156" s="43" t="str">
        <f>IF($B$13&lt;&gt;"", $B$13, "")</f>
        <v>Secondary School</v>
      </c>
      <c r="CG156" s="43" t="str">
        <f>IF(C$13&lt;&gt;"", C$13, "")</f>
        <v/>
      </c>
      <c r="CH156" s="48" t="str">
        <f t="shared" si="252"/>
        <v/>
      </c>
      <c r="CI156" s="48" t="str">
        <f t="shared" si="252"/>
        <v/>
      </c>
      <c r="CJ156" s="49" t="str">
        <f t="shared" si="252"/>
        <v/>
      </c>
      <c r="CK156" s="48" t="str">
        <f t="shared" si="252"/>
        <v/>
      </c>
      <c r="CL156" s="49" t="str">
        <f t="shared" si="252"/>
        <v/>
      </c>
      <c r="CM156" s="48" t="str">
        <f t="shared" si="252"/>
        <v/>
      </c>
      <c r="CN156" s="48" t="str">
        <f t="shared" si="252"/>
        <v/>
      </c>
      <c r="CO156" s="48" t="str">
        <f t="shared" si="252"/>
        <v/>
      </c>
      <c r="CP156" s="49" t="str">
        <f t="shared" si="252"/>
        <v/>
      </c>
      <c r="CQ156" s="49" t="str">
        <f t="shared" si="252"/>
        <v/>
      </c>
      <c r="CR156" s="49" t="str">
        <f t="shared" si="252"/>
        <v/>
      </c>
    </row>
    <row r="157" spans="2:96" x14ac:dyDescent="0.3">
      <c r="O157" s="43" t="str">
        <f>IF($B$14&lt;&gt;"", $B$14, "")</f>
        <v>Tertiary</v>
      </c>
      <c r="P157" s="43" t="str">
        <f>IF($C14&lt;&gt;"", $C14, "")</f>
        <v/>
      </c>
      <c r="Q157" s="2"/>
      <c r="R157" s="2"/>
      <c r="S157" s="42" t="str">
        <f t="shared" si="253"/>
        <v/>
      </c>
      <c r="T157" s="2"/>
      <c r="U157" s="42" t="str">
        <f t="shared" si="257"/>
        <v/>
      </c>
      <c r="V157" s="2"/>
      <c r="W157" s="2"/>
      <c r="X157" s="2"/>
      <c r="Y157" s="42" t="str">
        <f t="shared" si="258"/>
        <v/>
      </c>
      <c r="Z157" s="42" t="str">
        <f t="shared" si="259"/>
        <v/>
      </c>
      <c r="AA157" s="9"/>
      <c r="AB157" s="43" t="str">
        <f>IF($B$14&lt;&gt;"", $B$14, "")</f>
        <v>Tertiary</v>
      </c>
      <c r="AC157" s="43" t="str">
        <f>IF($C14&lt;&gt;"", $C14, "")</f>
        <v/>
      </c>
      <c r="AD157" s="2"/>
      <c r="AE157" s="2"/>
      <c r="AF157" s="42" t="str">
        <f t="shared" si="254"/>
        <v/>
      </c>
      <c r="AG157" s="2"/>
      <c r="AH157" s="42" t="str">
        <f t="shared" si="260"/>
        <v/>
      </c>
      <c r="AI157" s="2"/>
      <c r="AJ157" s="2"/>
      <c r="AK157" s="2"/>
      <c r="AL157" s="42" t="str">
        <f t="shared" si="261"/>
        <v/>
      </c>
      <c r="AM157" s="42" t="str">
        <f t="shared" si="262"/>
        <v/>
      </c>
      <c r="AN157" s="9"/>
      <c r="BD157" s="43" t="str">
        <f>IF($B$14&lt;&gt;"", $B$14, "")</f>
        <v>Tertiary</v>
      </c>
      <c r="BE157" s="43" t="str">
        <f t="shared" si="255"/>
        <v/>
      </c>
      <c r="BF157" s="48" t="str">
        <f t="shared" si="250"/>
        <v/>
      </c>
      <c r="BG157" s="48" t="str">
        <f t="shared" si="250"/>
        <v/>
      </c>
      <c r="BH157" s="49" t="str">
        <f t="shared" si="250"/>
        <v/>
      </c>
      <c r="BI157" s="48" t="str">
        <f t="shared" si="250"/>
        <v/>
      </c>
      <c r="BJ157" s="49" t="str">
        <f t="shared" si="250"/>
        <v/>
      </c>
      <c r="BK157" s="48" t="str">
        <f t="shared" si="250"/>
        <v/>
      </c>
      <c r="BL157" s="48" t="str">
        <f t="shared" si="250"/>
        <v/>
      </c>
      <c r="BM157" s="48" t="str">
        <f t="shared" si="250"/>
        <v/>
      </c>
      <c r="BN157" s="49" t="str">
        <f t="shared" si="250"/>
        <v/>
      </c>
      <c r="BO157" s="49" t="str">
        <f t="shared" si="250"/>
        <v/>
      </c>
      <c r="BP157" s="49" t="str">
        <f t="shared" si="250"/>
        <v/>
      </c>
      <c r="BR157" s="43" t="str">
        <f>IF($B$14&lt;&gt;"", $B$14, "")</f>
        <v>Tertiary</v>
      </c>
      <c r="BS157" s="43" t="str">
        <f t="shared" si="256"/>
        <v/>
      </c>
      <c r="BT157" s="48" t="str">
        <f t="shared" si="251"/>
        <v/>
      </c>
      <c r="BU157" s="48" t="str">
        <f t="shared" si="251"/>
        <v/>
      </c>
      <c r="BV157" s="49" t="str">
        <f t="shared" si="251"/>
        <v/>
      </c>
      <c r="BW157" s="48" t="str">
        <f t="shared" si="251"/>
        <v/>
      </c>
      <c r="BX157" s="49" t="str">
        <f t="shared" si="251"/>
        <v/>
      </c>
      <c r="BY157" s="48" t="str">
        <f t="shared" si="251"/>
        <v/>
      </c>
      <c r="BZ157" s="48" t="str">
        <f t="shared" si="251"/>
        <v/>
      </c>
      <c r="CA157" s="48" t="str">
        <f t="shared" si="251"/>
        <v/>
      </c>
      <c r="CB157" s="49" t="str">
        <f t="shared" si="251"/>
        <v/>
      </c>
      <c r="CC157" s="49" t="str">
        <f t="shared" si="251"/>
        <v/>
      </c>
      <c r="CD157" s="49" t="str">
        <f t="shared" si="251"/>
        <v/>
      </c>
      <c r="CF157" s="43" t="str">
        <f>IF($B$14&lt;&gt;"", $B$14, "")</f>
        <v>Tertiary</v>
      </c>
      <c r="CG157" s="43" t="str">
        <f>IF(C$14&lt;&gt;"", C$14, "")</f>
        <v/>
      </c>
      <c r="CH157" s="48" t="str">
        <f t="shared" si="252"/>
        <v/>
      </c>
      <c r="CI157" s="48" t="str">
        <f t="shared" si="252"/>
        <v/>
      </c>
      <c r="CJ157" s="49" t="str">
        <f t="shared" si="252"/>
        <v/>
      </c>
      <c r="CK157" s="48" t="str">
        <f t="shared" si="252"/>
        <v/>
      </c>
      <c r="CL157" s="49" t="str">
        <f t="shared" si="252"/>
        <v/>
      </c>
      <c r="CM157" s="48" t="str">
        <f t="shared" si="252"/>
        <v/>
      </c>
      <c r="CN157" s="48" t="str">
        <f t="shared" si="252"/>
        <v/>
      </c>
      <c r="CO157" s="48" t="str">
        <f t="shared" si="252"/>
        <v/>
      </c>
      <c r="CP157" s="49" t="str">
        <f t="shared" si="252"/>
        <v/>
      </c>
      <c r="CQ157" s="49" t="str">
        <f t="shared" si="252"/>
        <v/>
      </c>
      <c r="CR157" s="49" t="str">
        <f t="shared" si="252"/>
        <v/>
      </c>
    </row>
    <row r="158" spans="2:96" x14ac:dyDescent="0.3">
      <c r="O158" s="35"/>
      <c r="P158" s="35"/>
      <c r="Q158" s="40"/>
      <c r="R158" s="40"/>
      <c r="S158" s="40"/>
      <c r="T158" s="40"/>
      <c r="U158" s="40"/>
      <c r="V158" s="40"/>
      <c r="W158" s="40"/>
      <c r="X158" s="40"/>
      <c r="Y158" s="40"/>
      <c r="Z158" s="40"/>
      <c r="AA158" s="40"/>
      <c r="AB158" s="35"/>
      <c r="AC158" s="35"/>
      <c r="AD158" s="40"/>
      <c r="AE158" s="40"/>
      <c r="AF158" s="40"/>
      <c r="AG158" s="40"/>
      <c r="AH158" s="40"/>
      <c r="AI158" s="40"/>
      <c r="AJ158" s="40"/>
      <c r="AK158" s="40"/>
      <c r="AL158" s="40"/>
      <c r="AM158" s="40"/>
      <c r="AN158" s="40"/>
      <c r="BD158" s="35"/>
      <c r="BE158" s="35"/>
      <c r="BF158" s="41"/>
      <c r="BG158" s="41"/>
      <c r="BH158" s="41"/>
      <c r="BI158" s="41"/>
      <c r="BJ158" s="41"/>
      <c r="BK158" s="41"/>
      <c r="BL158" s="41"/>
      <c r="BM158" s="41"/>
      <c r="BN158" s="41"/>
      <c r="BO158" s="41"/>
      <c r="BP158" s="41"/>
      <c r="BR158" s="35"/>
      <c r="BS158" s="35"/>
      <c r="BT158" s="41"/>
      <c r="BU158" s="41"/>
      <c r="BV158" s="41"/>
      <c r="BW158" s="41"/>
      <c r="BX158" s="41"/>
      <c r="BY158" s="41"/>
      <c r="BZ158" s="41"/>
      <c r="CA158" s="41"/>
      <c r="CB158" s="41"/>
      <c r="CC158" s="41"/>
      <c r="CD158" s="41"/>
      <c r="CF158" s="35"/>
      <c r="CG158" s="35"/>
      <c r="CH158" s="41"/>
      <c r="CI158" s="41"/>
      <c r="CJ158" s="41"/>
      <c r="CK158" s="41"/>
      <c r="CL158" s="41"/>
      <c r="CM158" s="41"/>
      <c r="CN158" s="41"/>
      <c r="CO158" s="41"/>
      <c r="CP158" s="41"/>
      <c r="CQ158" s="41"/>
      <c r="CR158" s="41"/>
    </row>
    <row r="159" spans="2:96" x14ac:dyDescent="0.3">
      <c r="O159" s="11" t="s">
        <v>26</v>
      </c>
      <c r="P159" s="35"/>
      <c r="Q159" s="40"/>
      <c r="R159" s="40"/>
      <c r="S159" s="40"/>
      <c r="T159" s="40"/>
      <c r="U159" s="40"/>
      <c r="V159" s="40"/>
      <c r="W159" s="40"/>
      <c r="X159" s="40"/>
      <c r="Y159" s="40"/>
      <c r="Z159" s="40"/>
      <c r="AA159" s="40"/>
      <c r="AB159" s="11" t="s">
        <v>26</v>
      </c>
      <c r="AC159" s="35"/>
      <c r="AD159" s="40"/>
      <c r="AE159" s="40"/>
      <c r="AF159" s="40"/>
      <c r="AG159" s="40"/>
      <c r="AH159" s="40"/>
      <c r="AI159" s="40"/>
      <c r="AJ159" s="40"/>
      <c r="AK159" s="40"/>
      <c r="AL159" s="40"/>
      <c r="AM159" s="40"/>
      <c r="AN159" s="40"/>
      <c r="BD159" s="11" t="s">
        <v>26</v>
      </c>
      <c r="BE159" s="35"/>
      <c r="BF159" s="41"/>
      <c r="BG159" s="41"/>
      <c r="BH159" s="41"/>
      <c r="BI159" s="41"/>
      <c r="BJ159" s="41"/>
      <c r="BK159" s="41"/>
      <c r="BL159" s="41"/>
      <c r="BM159" s="41"/>
      <c r="BN159" s="41"/>
      <c r="BO159" s="41"/>
      <c r="BP159" s="41"/>
      <c r="BR159" s="11" t="s">
        <v>26</v>
      </c>
      <c r="BS159" s="35"/>
      <c r="BT159" s="41"/>
      <c r="BU159" s="41"/>
      <c r="BV159" s="41"/>
      <c r="BW159" s="41"/>
      <c r="BX159" s="41"/>
      <c r="BY159" s="41"/>
      <c r="BZ159" s="41"/>
      <c r="CA159" s="41"/>
      <c r="CB159" s="41"/>
      <c r="CC159" s="41"/>
      <c r="CD159" s="41"/>
      <c r="CF159" s="11" t="s">
        <v>26</v>
      </c>
      <c r="CG159" s="35"/>
      <c r="CH159" s="41"/>
      <c r="CI159" s="41"/>
      <c r="CJ159" s="41"/>
      <c r="CK159" s="41"/>
      <c r="CL159" s="41"/>
      <c r="CM159" s="41"/>
      <c r="CN159" s="41"/>
      <c r="CO159" s="41"/>
      <c r="CP159" s="41"/>
      <c r="CQ159" s="41"/>
      <c r="CR159" s="41"/>
    </row>
    <row r="160" spans="2:96" x14ac:dyDescent="0.3">
      <c r="O160" s="35"/>
      <c r="P160" s="37" t="s">
        <v>11</v>
      </c>
      <c r="Q160" s="44" t="str">
        <f t="shared" ref="Q160:AA160" si="263">IF(D10&lt;&gt;"",D10, "")</f>
        <v>y &lt; 1.25</v>
      </c>
      <c r="R160" s="44" t="str">
        <f t="shared" si="263"/>
        <v>1.25 &lt; y &lt; 2.5</v>
      </c>
      <c r="S160" s="44" t="str">
        <f t="shared" si="263"/>
        <v>y &lt; 2.5</v>
      </c>
      <c r="T160" s="44" t="str">
        <f t="shared" si="263"/>
        <v>2.5 &lt; y &lt; 4</v>
      </c>
      <c r="U160" s="44" t="str">
        <f t="shared" si="263"/>
        <v>y &lt; 4</v>
      </c>
      <c r="V160" s="44" t="str">
        <f t="shared" si="263"/>
        <v>4 &lt; y &lt; 10</v>
      </c>
      <c r="W160" s="44" t="str">
        <f t="shared" si="263"/>
        <v>10 &lt; y &lt; 50</v>
      </c>
      <c r="X160" s="44" t="str">
        <f t="shared" si="263"/>
        <v>y &gt; 50</v>
      </c>
      <c r="Y160" s="44" t="str">
        <f t="shared" si="263"/>
        <v>y &gt; 10</v>
      </c>
      <c r="Z160" s="44" t="str">
        <f t="shared" si="263"/>
        <v>y &gt; 4</v>
      </c>
      <c r="AA160" s="44" t="str">
        <f t="shared" si="263"/>
        <v>Total</v>
      </c>
      <c r="AB160" s="35"/>
      <c r="AC160" s="37" t="s">
        <v>11</v>
      </c>
      <c r="AD160" s="44" t="str">
        <f t="shared" ref="AD160:AN160" si="264">IF(D10&lt;&gt;"",D10, "")</f>
        <v>y &lt; 1.25</v>
      </c>
      <c r="AE160" s="44" t="str">
        <f t="shared" si="264"/>
        <v>1.25 &lt; y &lt; 2.5</v>
      </c>
      <c r="AF160" s="44" t="str">
        <f t="shared" si="264"/>
        <v>y &lt; 2.5</v>
      </c>
      <c r="AG160" s="44" t="str">
        <f t="shared" si="264"/>
        <v>2.5 &lt; y &lt; 4</v>
      </c>
      <c r="AH160" s="44" t="str">
        <f t="shared" si="264"/>
        <v>y &lt; 4</v>
      </c>
      <c r="AI160" s="44" t="str">
        <f t="shared" si="264"/>
        <v>4 &lt; y &lt; 10</v>
      </c>
      <c r="AJ160" s="44" t="str">
        <f t="shared" si="264"/>
        <v>10 &lt; y &lt; 50</v>
      </c>
      <c r="AK160" s="44" t="str">
        <f t="shared" si="264"/>
        <v>y &gt; 50</v>
      </c>
      <c r="AL160" s="44" t="str">
        <f t="shared" si="264"/>
        <v>y &gt; 10</v>
      </c>
      <c r="AM160" s="44" t="str">
        <f t="shared" si="264"/>
        <v>y &gt; 4</v>
      </c>
      <c r="AN160" s="44" t="str">
        <f t="shared" si="264"/>
        <v>Total</v>
      </c>
      <c r="BD160" s="35"/>
      <c r="BE160" s="37" t="s">
        <v>11</v>
      </c>
      <c r="BF160" s="50" t="str">
        <f t="shared" ref="BF160:BP160" si="265">IF(D10&lt;&gt;"",D10, "")</f>
        <v>y &lt; 1.25</v>
      </c>
      <c r="BG160" s="50" t="str">
        <f t="shared" si="265"/>
        <v>1.25 &lt; y &lt; 2.5</v>
      </c>
      <c r="BH160" s="50" t="str">
        <f t="shared" si="265"/>
        <v>y &lt; 2.5</v>
      </c>
      <c r="BI160" s="50" t="str">
        <f t="shared" si="265"/>
        <v>2.5 &lt; y &lt; 4</v>
      </c>
      <c r="BJ160" s="50" t="str">
        <f t="shared" si="265"/>
        <v>y &lt; 4</v>
      </c>
      <c r="BK160" s="50" t="str">
        <f t="shared" si="265"/>
        <v>4 &lt; y &lt; 10</v>
      </c>
      <c r="BL160" s="50" t="str">
        <f t="shared" si="265"/>
        <v>10 &lt; y &lt; 50</v>
      </c>
      <c r="BM160" s="50" t="str">
        <f t="shared" si="265"/>
        <v>y &gt; 50</v>
      </c>
      <c r="BN160" s="50" t="str">
        <f t="shared" si="265"/>
        <v>y &gt; 10</v>
      </c>
      <c r="BO160" s="50" t="str">
        <f t="shared" si="265"/>
        <v>y &gt; 4</v>
      </c>
      <c r="BP160" s="50" t="str">
        <f t="shared" si="265"/>
        <v>Total</v>
      </c>
      <c r="BR160" s="35"/>
      <c r="BS160" s="37" t="s">
        <v>11</v>
      </c>
      <c r="BT160" s="50" t="str">
        <f t="shared" ref="BT160:CD160" si="266">IF(D10&lt;&gt;"",D10, "")</f>
        <v>y &lt; 1.25</v>
      </c>
      <c r="BU160" s="50" t="str">
        <f t="shared" si="266"/>
        <v>1.25 &lt; y &lt; 2.5</v>
      </c>
      <c r="BV160" s="50" t="str">
        <f t="shared" si="266"/>
        <v>y &lt; 2.5</v>
      </c>
      <c r="BW160" s="50" t="str">
        <f t="shared" si="266"/>
        <v>2.5 &lt; y &lt; 4</v>
      </c>
      <c r="BX160" s="50" t="str">
        <f t="shared" si="266"/>
        <v>y &lt; 4</v>
      </c>
      <c r="BY160" s="50" t="str">
        <f t="shared" si="266"/>
        <v>4 &lt; y &lt; 10</v>
      </c>
      <c r="BZ160" s="50" t="str">
        <f t="shared" si="266"/>
        <v>10 &lt; y &lt; 50</v>
      </c>
      <c r="CA160" s="50" t="str">
        <f t="shared" si="266"/>
        <v>y &gt; 50</v>
      </c>
      <c r="CB160" s="50" t="str">
        <f t="shared" si="266"/>
        <v>y &gt; 10</v>
      </c>
      <c r="CC160" s="50" t="str">
        <f t="shared" si="266"/>
        <v>y &gt; 4</v>
      </c>
      <c r="CD160" s="50" t="str">
        <f t="shared" si="266"/>
        <v>Total</v>
      </c>
      <c r="CF160" s="35"/>
      <c r="CG160" s="37" t="s">
        <v>11</v>
      </c>
      <c r="CH160" s="50" t="str">
        <f t="shared" ref="CH160:CR160" si="267">IF(D10&lt;&gt;"",D10, "")</f>
        <v>y &lt; 1.25</v>
      </c>
      <c r="CI160" s="50" t="str">
        <f t="shared" si="267"/>
        <v>1.25 &lt; y &lt; 2.5</v>
      </c>
      <c r="CJ160" s="50" t="str">
        <f t="shared" si="267"/>
        <v>y &lt; 2.5</v>
      </c>
      <c r="CK160" s="50" t="str">
        <f t="shared" si="267"/>
        <v>2.5 &lt; y &lt; 4</v>
      </c>
      <c r="CL160" s="50" t="str">
        <f t="shared" si="267"/>
        <v>y &lt; 4</v>
      </c>
      <c r="CM160" s="50" t="str">
        <f t="shared" si="267"/>
        <v>4 &lt; y &lt; 10</v>
      </c>
      <c r="CN160" s="50" t="str">
        <f t="shared" si="267"/>
        <v>10 &lt; y &lt; 50</v>
      </c>
      <c r="CO160" s="50" t="str">
        <f t="shared" si="267"/>
        <v>y &gt; 50</v>
      </c>
      <c r="CP160" s="50" t="str">
        <f t="shared" si="267"/>
        <v>y &gt; 10</v>
      </c>
      <c r="CQ160" s="50" t="str">
        <f t="shared" si="267"/>
        <v>y &gt; 4</v>
      </c>
      <c r="CR160" s="50" t="str">
        <f t="shared" si="267"/>
        <v>Total</v>
      </c>
    </row>
    <row r="161" spans="2:106" x14ac:dyDescent="0.3">
      <c r="O161" s="43" t="str">
        <f>IF($B$11&lt;&gt;"", $B$11, "")</f>
        <v>Pre-School</v>
      </c>
      <c r="P161" s="43" t="str">
        <f>IF($C11&lt;&gt;"", $C11, "")</f>
        <v/>
      </c>
      <c r="Q161" s="46" t="str">
        <f t="shared" ref="Q161:AA161" si="268">IF(OR(Q147&lt;&gt;"", Q154&lt;&gt;""), (Q147+Q154), "")</f>
        <v/>
      </c>
      <c r="R161" s="46" t="str">
        <f t="shared" si="268"/>
        <v/>
      </c>
      <c r="S161" s="42" t="str">
        <f t="shared" si="268"/>
        <v/>
      </c>
      <c r="T161" s="46" t="str">
        <f t="shared" si="268"/>
        <v/>
      </c>
      <c r="U161" s="42" t="str">
        <f t="shared" si="268"/>
        <v/>
      </c>
      <c r="V161" s="46" t="str">
        <f t="shared" si="268"/>
        <v/>
      </c>
      <c r="W161" s="46" t="str">
        <f t="shared" si="268"/>
        <v/>
      </c>
      <c r="X161" s="46" t="str">
        <f t="shared" si="268"/>
        <v/>
      </c>
      <c r="Y161" s="42" t="str">
        <f t="shared" si="268"/>
        <v/>
      </c>
      <c r="Z161" s="42" t="str">
        <f t="shared" si="268"/>
        <v/>
      </c>
      <c r="AA161" s="42" t="str">
        <f t="shared" si="268"/>
        <v/>
      </c>
      <c r="AB161" s="43" t="str">
        <f>IF($B$11&lt;&gt;"", $B$11, "")</f>
        <v>Pre-School</v>
      </c>
      <c r="AC161" s="43" t="str">
        <f>IF($C11&lt;&gt;"", $C11, "")</f>
        <v/>
      </c>
      <c r="AD161" s="46" t="str">
        <f t="shared" ref="AD161:AN161" si="269">IF(OR(AD147&lt;&gt;"", AD154&lt;&gt;""), (AD147+AD154), "")</f>
        <v/>
      </c>
      <c r="AE161" s="46" t="str">
        <f t="shared" si="269"/>
        <v/>
      </c>
      <c r="AF161" s="42" t="str">
        <f t="shared" si="269"/>
        <v/>
      </c>
      <c r="AG161" s="46" t="str">
        <f t="shared" si="269"/>
        <v/>
      </c>
      <c r="AH161" s="42" t="str">
        <f t="shared" si="269"/>
        <v/>
      </c>
      <c r="AI161" s="46" t="str">
        <f t="shared" si="269"/>
        <v/>
      </c>
      <c r="AJ161" s="46" t="str">
        <f t="shared" si="269"/>
        <v/>
      </c>
      <c r="AK161" s="46" t="str">
        <f t="shared" si="269"/>
        <v/>
      </c>
      <c r="AL161" s="42" t="str">
        <f t="shared" si="269"/>
        <v/>
      </c>
      <c r="AM161" s="42" t="str">
        <f t="shared" si="269"/>
        <v/>
      </c>
      <c r="AN161" s="42" t="str">
        <f t="shared" si="269"/>
        <v/>
      </c>
      <c r="BD161" s="43" t="str">
        <f>IF($B$11&lt;&gt;"", $B$11, "")</f>
        <v>Pre-School</v>
      </c>
      <c r="BE161" s="43" t="str">
        <f>IF($C11&lt;&gt;"", $C11, "")</f>
        <v/>
      </c>
      <c r="BF161" s="48" t="str">
        <f t="shared" ref="BF161:BP161" si="270">IF(OR(BF147&lt;&gt;"", BF154&lt;&gt;""), (BF147+BF154), "")</f>
        <v/>
      </c>
      <c r="BG161" s="48" t="str">
        <f t="shared" si="270"/>
        <v/>
      </c>
      <c r="BH161" s="49" t="str">
        <f t="shared" si="270"/>
        <v/>
      </c>
      <c r="BI161" s="48" t="str">
        <f t="shared" si="270"/>
        <v/>
      </c>
      <c r="BJ161" s="49" t="str">
        <f t="shared" si="270"/>
        <v/>
      </c>
      <c r="BK161" s="48" t="str">
        <f t="shared" si="270"/>
        <v/>
      </c>
      <c r="BL161" s="48" t="str">
        <f t="shared" si="270"/>
        <v/>
      </c>
      <c r="BM161" s="48" t="str">
        <f t="shared" si="270"/>
        <v/>
      </c>
      <c r="BN161" s="49" t="str">
        <f t="shared" si="270"/>
        <v/>
      </c>
      <c r="BO161" s="49" t="str">
        <f t="shared" si="270"/>
        <v/>
      </c>
      <c r="BP161" s="49" t="str">
        <f t="shared" si="270"/>
        <v/>
      </c>
      <c r="BR161" s="43" t="str">
        <f>IF($B$11&lt;&gt;"", $B$11, "")</f>
        <v>Pre-School</v>
      </c>
      <c r="BS161" s="43" t="str">
        <f>IF($C11&lt;&gt;"", $C11, "")</f>
        <v/>
      </c>
      <c r="BT161" s="48" t="str">
        <f t="shared" ref="BT161:CD161" si="271">IF(OR(BT147&lt;&gt;"", BT154&lt;&gt;""), (BT147+BT154), "")</f>
        <v/>
      </c>
      <c r="BU161" s="48" t="str">
        <f t="shared" si="271"/>
        <v/>
      </c>
      <c r="BV161" s="49" t="str">
        <f t="shared" si="271"/>
        <v/>
      </c>
      <c r="BW161" s="48" t="str">
        <f t="shared" si="271"/>
        <v/>
      </c>
      <c r="BX161" s="49" t="str">
        <f t="shared" si="271"/>
        <v/>
      </c>
      <c r="BY161" s="48" t="str">
        <f t="shared" si="271"/>
        <v/>
      </c>
      <c r="BZ161" s="48" t="str">
        <f t="shared" si="271"/>
        <v/>
      </c>
      <c r="CA161" s="48" t="str">
        <f t="shared" si="271"/>
        <v/>
      </c>
      <c r="CB161" s="49" t="str">
        <f t="shared" si="271"/>
        <v/>
      </c>
      <c r="CC161" s="49" t="str">
        <f t="shared" si="271"/>
        <v/>
      </c>
      <c r="CD161" s="49" t="str">
        <f t="shared" si="271"/>
        <v/>
      </c>
      <c r="CF161" s="43" t="str">
        <f>IF($B$11&lt;&gt;"", $B$11, "")</f>
        <v>Pre-School</v>
      </c>
      <c r="CG161" s="43" t="str">
        <f>IF(C$11&lt;&gt;"", C$11, "")</f>
        <v/>
      </c>
      <c r="CH161" s="48" t="str">
        <f t="shared" ref="CH161:CR164" si="272">IF(AND(AD161&lt;&gt;"", Q161&lt;&gt;""), (AD161/Q161), "")</f>
        <v/>
      </c>
      <c r="CI161" s="48" t="str">
        <f t="shared" si="272"/>
        <v/>
      </c>
      <c r="CJ161" s="49" t="str">
        <f t="shared" si="272"/>
        <v/>
      </c>
      <c r="CK161" s="48" t="str">
        <f t="shared" si="272"/>
        <v/>
      </c>
      <c r="CL161" s="49" t="str">
        <f t="shared" si="272"/>
        <v/>
      </c>
      <c r="CM161" s="48" t="str">
        <f t="shared" si="272"/>
        <v/>
      </c>
      <c r="CN161" s="48" t="str">
        <f t="shared" si="272"/>
        <v/>
      </c>
      <c r="CO161" s="48" t="str">
        <f t="shared" si="272"/>
        <v/>
      </c>
      <c r="CP161" s="49" t="str">
        <f t="shared" si="272"/>
        <v/>
      </c>
      <c r="CQ161" s="49" t="str">
        <f t="shared" si="272"/>
        <v/>
      </c>
      <c r="CR161" s="49" t="str">
        <f t="shared" si="272"/>
        <v/>
      </c>
    </row>
    <row r="162" spans="2:106" x14ac:dyDescent="0.3">
      <c r="O162" s="43" t="str">
        <f>IF($B$12&lt;&gt;"", $B$12, "")</f>
        <v>Primary School</v>
      </c>
      <c r="P162" s="43" t="str">
        <f>IF($C12&lt;&gt;"", $C12, "")</f>
        <v/>
      </c>
      <c r="Q162" s="46" t="str">
        <f t="shared" ref="Q162:AA162" si="273">IF(OR(Q148&lt;&gt;"", Q155&lt;&gt;""), (Q148+Q155), "")</f>
        <v/>
      </c>
      <c r="R162" s="46" t="str">
        <f t="shared" si="273"/>
        <v/>
      </c>
      <c r="S162" s="42" t="str">
        <f t="shared" si="273"/>
        <v/>
      </c>
      <c r="T162" s="46" t="str">
        <f t="shared" si="273"/>
        <v/>
      </c>
      <c r="U162" s="42" t="str">
        <f t="shared" si="273"/>
        <v/>
      </c>
      <c r="V162" s="46" t="str">
        <f t="shared" si="273"/>
        <v/>
      </c>
      <c r="W162" s="46" t="str">
        <f t="shared" si="273"/>
        <v/>
      </c>
      <c r="X162" s="46" t="str">
        <f t="shared" si="273"/>
        <v/>
      </c>
      <c r="Y162" s="42" t="str">
        <f t="shared" si="273"/>
        <v/>
      </c>
      <c r="Z162" s="42" t="str">
        <f t="shared" si="273"/>
        <v/>
      </c>
      <c r="AA162" s="42" t="str">
        <f t="shared" si="273"/>
        <v/>
      </c>
      <c r="AB162" s="43" t="str">
        <f>IF($B$12&lt;&gt;"", $B$12, "")</f>
        <v>Primary School</v>
      </c>
      <c r="AC162" s="43" t="str">
        <f>IF($C12&lt;&gt;"", $C12, "")</f>
        <v/>
      </c>
      <c r="AD162" s="46" t="str">
        <f t="shared" ref="AD162:AN162" si="274">IF(OR(AD148&lt;&gt;"", AD155&lt;&gt;""), (AD148+AD155), "")</f>
        <v/>
      </c>
      <c r="AE162" s="46" t="str">
        <f t="shared" si="274"/>
        <v/>
      </c>
      <c r="AF162" s="42" t="str">
        <f t="shared" si="274"/>
        <v/>
      </c>
      <c r="AG162" s="46" t="str">
        <f t="shared" si="274"/>
        <v/>
      </c>
      <c r="AH162" s="42" t="str">
        <f t="shared" si="274"/>
        <v/>
      </c>
      <c r="AI162" s="46" t="str">
        <f t="shared" si="274"/>
        <v/>
      </c>
      <c r="AJ162" s="46" t="str">
        <f t="shared" si="274"/>
        <v/>
      </c>
      <c r="AK162" s="46" t="str">
        <f t="shared" si="274"/>
        <v/>
      </c>
      <c r="AL162" s="42" t="str">
        <f t="shared" si="274"/>
        <v/>
      </c>
      <c r="AM162" s="42" t="str">
        <f t="shared" si="274"/>
        <v/>
      </c>
      <c r="AN162" s="42" t="str">
        <f t="shared" si="274"/>
        <v/>
      </c>
      <c r="BD162" s="43" t="str">
        <f>IF($B$12&lt;&gt;"", $B$12, "")</f>
        <v>Primary School</v>
      </c>
      <c r="BE162" s="43" t="str">
        <f>IF($C12&lt;&gt;"", $C12, "")</f>
        <v/>
      </c>
      <c r="BF162" s="48" t="str">
        <f t="shared" ref="BF162:BP162" si="275">IF(OR(BF148&lt;&gt;"", BF155&lt;&gt;""), (BF148+BF155), "")</f>
        <v/>
      </c>
      <c r="BG162" s="48" t="str">
        <f t="shared" si="275"/>
        <v/>
      </c>
      <c r="BH162" s="49" t="str">
        <f t="shared" si="275"/>
        <v/>
      </c>
      <c r="BI162" s="48" t="str">
        <f t="shared" si="275"/>
        <v/>
      </c>
      <c r="BJ162" s="49" t="str">
        <f t="shared" si="275"/>
        <v/>
      </c>
      <c r="BK162" s="48" t="str">
        <f t="shared" si="275"/>
        <v/>
      </c>
      <c r="BL162" s="48" t="str">
        <f t="shared" si="275"/>
        <v/>
      </c>
      <c r="BM162" s="48" t="str">
        <f t="shared" si="275"/>
        <v/>
      </c>
      <c r="BN162" s="49" t="str">
        <f t="shared" si="275"/>
        <v/>
      </c>
      <c r="BO162" s="49" t="str">
        <f t="shared" si="275"/>
        <v/>
      </c>
      <c r="BP162" s="49" t="str">
        <f t="shared" si="275"/>
        <v/>
      </c>
      <c r="BR162" s="43" t="str">
        <f>IF($B$12&lt;&gt;"", $B$12, "")</f>
        <v>Primary School</v>
      </c>
      <c r="BS162" s="43" t="str">
        <f>IF($C12&lt;&gt;"", $C12, "")</f>
        <v/>
      </c>
      <c r="BT162" s="48" t="str">
        <f t="shared" ref="BT162:CD162" si="276">IF(OR(BT148&lt;&gt;"", BT155&lt;&gt;""), (BT148+BT155), "")</f>
        <v/>
      </c>
      <c r="BU162" s="48" t="str">
        <f t="shared" si="276"/>
        <v/>
      </c>
      <c r="BV162" s="49" t="str">
        <f t="shared" si="276"/>
        <v/>
      </c>
      <c r="BW162" s="48" t="str">
        <f t="shared" si="276"/>
        <v/>
      </c>
      <c r="BX162" s="49" t="str">
        <f t="shared" si="276"/>
        <v/>
      </c>
      <c r="BY162" s="48" t="str">
        <f t="shared" si="276"/>
        <v/>
      </c>
      <c r="BZ162" s="48" t="str">
        <f t="shared" si="276"/>
        <v/>
      </c>
      <c r="CA162" s="48" t="str">
        <f t="shared" si="276"/>
        <v/>
      </c>
      <c r="CB162" s="49" t="str">
        <f t="shared" si="276"/>
        <v/>
      </c>
      <c r="CC162" s="49" t="str">
        <f t="shared" si="276"/>
        <v/>
      </c>
      <c r="CD162" s="49" t="str">
        <f t="shared" si="276"/>
        <v/>
      </c>
      <c r="CF162" s="43" t="str">
        <f>IF($B$12&lt;&gt;"", $B$12, "")</f>
        <v>Primary School</v>
      </c>
      <c r="CG162" s="43" t="str">
        <f>IF(C$12&lt;&gt;"", C$12, "")</f>
        <v/>
      </c>
      <c r="CH162" s="48" t="str">
        <f t="shared" si="272"/>
        <v/>
      </c>
      <c r="CI162" s="48" t="str">
        <f t="shared" si="272"/>
        <v/>
      </c>
      <c r="CJ162" s="49" t="str">
        <f t="shared" si="272"/>
        <v/>
      </c>
      <c r="CK162" s="48" t="str">
        <f t="shared" si="272"/>
        <v/>
      </c>
      <c r="CL162" s="49" t="str">
        <f t="shared" si="272"/>
        <v/>
      </c>
      <c r="CM162" s="48" t="str">
        <f t="shared" si="272"/>
        <v/>
      </c>
      <c r="CN162" s="48" t="str">
        <f t="shared" si="272"/>
        <v/>
      </c>
      <c r="CO162" s="48" t="str">
        <f t="shared" si="272"/>
        <v/>
      </c>
      <c r="CP162" s="49" t="str">
        <f t="shared" si="272"/>
        <v/>
      </c>
      <c r="CQ162" s="49" t="str">
        <f t="shared" si="272"/>
        <v/>
      </c>
      <c r="CR162" s="49" t="str">
        <f t="shared" si="272"/>
        <v/>
      </c>
    </row>
    <row r="163" spans="2:106" x14ac:dyDescent="0.3">
      <c r="O163" s="43" t="str">
        <f>IF($B$13&lt;&gt;"", $B$13, "")</f>
        <v>Secondary School</v>
      </c>
      <c r="P163" s="43" t="str">
        <f>IF($C13&lt;&gt;"", $C13, "")</f>
        <v/>
      </c>
      <c r="Q163" s="46" t="str">
        <f t="shared" ref="Q163:AA163" si="277">IF(OR(Q149&lt;&gt;"", Q156&lt;&gt;""), (Q149+Q156), "")</f>
        <v/>
      </c>
      <c r="R163" s="46" t="str">
        <f t="shared" si="277"/>
        <v/>
      </c>
      <c r="S163" s="42" t="str">
        <f t="shared" si="277"/>
        <v/>
      </c>
      <c r="T163" s="46" t="str">
        <f t="shared" si="277"/>
        <v/>
      </c>
      <c r="U163" s="42" t="str">
        <f t="shared" si="277"/>
        <v/>
      </c>
      <c r="V163" s="46" t="str">
        <f t="shared" si="277"/>
        <v/>
      </c>
      <c r="W163" s="46" t="str">
        <f t="shared" si="277"/>
        <v/>
      </c>
      <c r="X163" s="46" t="str">
        <f t="shared" si="277"/>
        <v/>
      </c>
      <c r="Y163" s="42" t="str">
        <f t="shared" si="277"/>
        <v/>
      </c>
      <c r="Z163" s="42" t="str">
        <f t="shared" si="277"/>
        <v/>
      </c>
      <c r="AA163" s="42" t="str">
        <f t="shared" si="277"/>
        <v/>
      </c>
      <c r="AB163" s="43" t="str">
        <f>IF($B$13&lt;&gt;"", $B$13, "")</f>
        <v>Secondary School</v>
      </c>
      <c r="AC163" s="43" t="str">
        <f>IF($C13&lt;&gt;"", $C13, "")</f>
        <v/>
      </c>
      <c r="AD163" s="46" t="str">
        <f t="shared" ref="AD163:AN163" si="278">IF(OR(AD149&lt;&gt;"", AD156&lt;&gt;""), (AD149+AD156), "")</f>
        <v/>
      </c>
      <c r="AE163" s="46" t="str">
        <f t="shared" si="278"/>
        <v/>
      </c>
      <c r="AF163" s="42" t="str">
        <f t="shared" si="278"/>
        <v/>
      </c>
      <c r="AG163" s="46" t="str">
        <f t="shared" si="278"/>
        <v/>
      </c>
      <c r="AH163" s="42" t="str">
        <f t="shared" si="278"/>
        <v/>
      </c>
      <c r="AI163" s="46" t="str">
        <f t="shared" si="278"/>
        <v/>
      </c>
      <c r="AJ163" s="46" t="str">
        <f t="shared" si="278"/>
        <v/>
      </c>
      <c r="AK163" s="46" t="str">
        <f t="shared" si="278"/>
        <v/>
      </c>
      <c r="AL163" s="42" t="str">
        <f t="shared" si="278"/>
        <v/>
      </c>
      <c r="AM163" s="42" t="str">
        <f t="shared" si="278"/>
        <v/>
      </c>
      <c r="AN163" s="42" t="str">
        <f t="shared" si="278"/>
        <v/>
      </c>
      <c r="BD163" s="43" t="str">
        <f>IF($B$13&lt;&gt;"", $B$13, "")</f>
        <v>Secondary School</v>
      </c>
      <c r="BE163" s="43" t="str">
        <f>IF($C13&lt;&gt;"", $C13, "")</f>
        <v/>
      </c>
      <c r="BF163" s="48" t="str">
        <f t="shared" ref="BF163:BP163" si="279">IF(OR(BF149&lt;&gt;"", BF156&lt;&gt;""), (BF149+BF156), "")</f>
        <v/>
      </c>
      <c r="BG163" s="48" t="str">
        <f t="shared" si="279"/>
        <v/>
      </c>
      <c r="BH163" s="49" t="str">
        <f t="shared" si="279"/>
        <v/>
      </c>
      <c r="BI163" s="48" t="str">
        <f t="shared" si="279"/>
        <v/>
      </c>
      <c r="BJ163" s="49" t="str">
        <f t="shared" si="279"/>
        <v/>
      </c>
      <c r="BK163" s="48" t="str">
        <f t="shared" si="279"/>
        <v/>
      </c>
      <c r="BL163" s="48" t="str">
        <f t="shared" si="279"/>
        <v/>
      </c>
      <c r="BM163" s="48" t="str">
        <f t="shared" si="279"/>
        <v/>
      </c>
      <c r="BN163" s="49" t="str">
        <f t="shared" si="279"/>
        <v/>
      </c>
      <c r="BO163" s="49" t="str">
        <f t="shared" si="279"/>
        <v/>
      </c>
      <c r="BP163" s="49" t="str">
        <f t="shared" si="279"/>
        <v/>
      </c>
      <c r="BR163" s="43" t="str">
        <f>IF($B$13&lt;&gt;"", $B$13, "")</f>
        <v>Secondary School</v>
      </c>
      <c r="BS163" s="43" t="str">
        <f>IF($C13&lt;&gt;"", $C13, "")</f>
        <v/>
      </c>
      <c r="BT163" s="48" t="str">
        <f t="shared" ref="BT163:CD163" si="280">IF(OR(BT149&lt;&gt;"", BT156&lt;&gt;""), (BT149+BT156), "")</f>
        <v/>
      </c>
      <c r="BU163" s="48" t="str">
        <f t="shared" si="280"/>
        <v/>
      </c>
      <c r="BV163" s="49" t="str">
        <f t="shared" si="280"/>
        <v/>
      </c>
      <c r="BW163" s="48" t="str">
        <f t="shared" si="280"/>
        <v/>
      </c>
      <c r="BX163" s="49" t="str">
        <f t="shared" si="280"/>
        <v/>
      </c>
      <c r="BY163" s="48" t="str">
        <f t="shared" si="280"/>
        <v/>
      </c>
      <c r="BZ163" s="48" t="str">
        <f t="shared" si="280"/>
        <v/>
      </c>
      <c r="CA163" s="48" t="str">
        <f t="shared" si="280"/>
        <v/>
      </c>
      <c r="CB163" s="49" t="str">
        <f t="shared" si="280"/>
        <v/>
      </c>
      <c r="CC163" s="49" t="str">
        <f t="shared" si="280"/>
        <v/>
      </c>
      <c r="CD163" s="49" t="str">
        <f t="shared" si="280"/>
        <v/>
      </c>
      <c r="CF163" s="43" t="str">
        <f>IF($B$13&lt;&gt;"", $B$13, "")</f>
        <v>Secondary School</v>
      </c>
      <c r="CG163" s="43" t="str">
        <f>IF(C$13&lt;&gt;"", C$13, "")</f>
        <v/>
      </c>
      <c r="CH163" s="48" t="str">
        <f t="shared" si="272"/>
        <v/>
      </c>
      <c r="CI163" s="48" t="str">
        <f t="shared" si="272"/>
        <v/>
      </c>
      <c r="CJ163" s="49" t="str">
        <f t="shared" si="272"/>
        <v/>
      </c>
      <c r="CK163" s="48" t="str">
        <f t="shared" si="272"/>
        <v/>
      </c>
      <c r="CL163" s="49" t="str">
        <f t="shared" si="272"/>
        <v/>
      </c>
      <c r="CM163" s="48" t="str">
        <f t="shared" si="272"/>
        <v/>
      </c>
      <c r="CN163" s="48" t="str">
        <f t="shared" si="272"/>
        <v/>
      </c>
      <c r="CO163" s="48" t="str">
        <f t="shared" si="272"/>
        <v/>
      </c>
      <c r="CP163" s="49" t="str">
        <f t="shared" si="272"/>
        <v/>
      </c>
      <c r="CQ163" s="49" t="str">
        <f t="shared" si="272"/>
        <v/>
      </c>
      <c r="CR163" s="49" t="str">
        <f t="shared" si="272"/>
        <v/>
      </c>
    </row>
    <row r="164" spans="2:106" x14ac:dyDescent="0.3">
      <c r="O164" s="43" t="str">
        <f>IF($B$14&lt;&gt;"", $B$14, "")</f>
        <v>Tertiary</v>
      </c>
      <c r="P164" s="43" t="str">
        <f>IF($C14&lt;&gt;"", $C14, "")</f>
        <v/>
      </c>
      <c r="Q164" s="46" t="str">
        <f t="shared" ref="Q164:AA164" si="281">IF(OR(Q150&lt;&gt;"", Q157&lt;&gt;""), (Q150+Q157), "")</f>
        <v/>
      </c>
      <c r="R164" s="46" t="str">
        <f t="shared" si="281"/>
        <v/>
      </c>
      <c r="S164" s="42" t="str">
        <f t="shared" si="281"/>
        <v/>
      </c>
      <c r="T164" s="46" t="str">
        <f t="shared" si="281"/>
        <v/>
      </c>
      <c r="U164" s="42" t="str">
        <f t="shared" si="281"/>
        <v/>
      </c>
      <c r="V164" s="46" t="str">
        <f t="shared" si="281"/>
        <v/>
      </c>
      <c r="W164" s="46" t="str">
        <f t="shared" si="281"/>
        <v/>
      </c>
      <c r="X164" s="46" t="str">
        <f t="shared" si="281"/>
        <v/>
      </c>
      <c r="Y164" s="42" t="str">
        <f t="shared" si="281"/>
        <v/>
      </c>
      <c r="Z164" s="42" t="str">
        <f t="shared" si="281"/>
        <v/>
      </c>
      <c r="AA164" s="42" t="str">
        <f t="shared" si="281"/>
        <v/>
      </c>
      <c r="AB164" s="43" t="str">
        <f>IF($B$14&lt;&gt;"", $B$14, "")</f>
        <v>Tertiary</v>
      </c>
      <c r="AC164" s="43" t="str">
        <f>IF($C14&lt;&gt;"", $C14, "")</f>
        <v/>
      </c>
      <c r="AD164" s="46" t="str">
        <f t="shared" ref="AD164:AN164" si="282">IF(OR(AD150&lt;&gt;"", AD157&lt;&gt;""), (AD150+AD157), "")</f>
        <v/>
      </c>
      <c r="AE164" s="46" t="str">
        <f t="shared" si="282"/>
        <v/>
      </c>
      <c r="AF164" s="42" t="str">
        <f t="shared" si="282"/>
        <v/>
      </c>
      <c r="AG164" s="46" t="str">
        <f t="shared" si="282"/>
        <v/>
      </c>
      <c r="AH164" s="42" t="str">
        <f t="shared" si="282"/>
        <v/>
      </c>
      <c r="AI164" s="46" t="str">
        <f t="shared" si="282"/>
        <v/>
      </c>
      <c r="AJ164" s="46" t="str">
        <f t="shared" si="282"/>
        <v/>
      </c>
      <c r="AK164" s="46" t="str">
        <f t="shared" si="282"/>
        <v/>
      </c>
      <c r="AL164" s="42" t="str">
        <f t="shared" si="282"/>
        <v/>
      </c>
      <c r="AM164" s="42" t="str">
        <f t="shared" si="282"/>
        <v/>
      </c>
      <c r="AN164" s="42" t="str">
        <f t="shared" si="282"/>
        <v/>
      </c>
      <c r="BD164" s="43" t="str">
        <f>IF($B$14&lt;&gt;"", $B$14, "")</f>
        <v>Tertiary</v>
      </c>
      <c r="BE164" s="43" t="str">
        <f>IF($C14&lt;&gt;"", $C14, "")</f>
        <v/>
      </c>
      <c r="BF164" s="48" t="str">
        <f t="shared" ref="BF164:BP164" si="283">IF(OR(BF150&lt;&gt;"", BF157&lt;&gt;""), (BF150+BF157), "")</f>
        <v/>
      </c>
      <c r="BG164" s="48" t="str">
        <f t="shared" si="283"/>
        <v/>
      </c>
      <c r="BH164" s="49" t="str">
        <f t="shared" si="283"/>
        <v/>
      </c>
      <c r="BI164" s="48" t="str">
        <f t="shared" si="283"/>
        <v/>
      </c>
      <c r="BJ164" s="49" t="str">
        <f t="shared" si="283"/>
        <v/>
      </c>
      <c r="BK164" s="48" t="str">
        <f t="shared" si="283"/>
        <v/>
      </c>
      <c r="BL164" s="48" t="str">
        <f t="shared" si="283"/>
        <v/>
      </c>
      <c r="BM164" s="48" t="str">
        <f t="shared" si="283"/>
        <v/>
      </c>
      <c r="BN164" s="49" t="str">
        <f t="shared" si="283"/>
        <v/>
      </c>
      <c r="BO164" s="49" t="str">
        <f t="shared" si="283"/>
        <v/>
      </c>
      <c r="BP164" s="49" t="str">
        <f t="shared" si="283"/>
        <v/>
      </c>
      <c r="BR164" s="43" t="str">
        <f>IF($B$14&lt;&gt;"", $B$14, "")</f>
        <v>Tertiary</v>
      </c>
      <c r="BS164" s="43" t="str">
        <f>IF($C14&lt;&gt;"", $C14, "")</f>
        <v/>
      </c>
      <c r="BT164" s="48" t="str">
        <f t="shared" ref="BT164:CD164" si="284">IF(OR(BT150&lt;&gt;"", BT157&lt;&gt;""), (BT150+BT157), "")</f>
        <v/>
      </c>
      <c r="BU164" s="48" t="str">
        <f t="shared" si="284"/>
        <v/>
      </c>
      <c r="BV164" s="49" t="str">
        <f t="shared" si="284"/>
        <v/>
      </c>
      <c r="BW164" s="48" t="str">
        <f t="shared" si="284"/>
        <v/>
      </c>
      <c r="BX164" s="49" t="str">
        <f t="shared" si="284"/>
        <v/>
      </c>
      <c r="BY164" s="48" t="str">
        <f t="shared" si="284"/>
        <v/>
      </c>
      <c r="BZ164" s="48" t="str">
        <f t="shared" si="284"/>
        <v/>
      </c>
      <c r="CA164" s="48" t="str">
        <f t="shared" si="284"/>
        <v/>
      </c>
      <c r="CB164" s="49" t="str">
        <f t="shared" si="284"/>
        <v/>
      </c>
      <c r="CC164" s="49" t="str">
        <f t="shared" si="284"/>
        <v/>
      </c>
      <c r="CD164" s="49" t="str">
        <f t="shared" si="284"/>
        <v/>
      </c>
      <c r="CF164" s="43" t="str">
        <f>IF($B$14&lt;&gt;"", $B$14, "")</f>
        <v>Tertiary</v>
      </c>
      <c r="CG164" s="43" t="str">
        <f>IF(C$14&lt;&gt;"", C$14, "")</f>
        <v/>
      </c>
      <c r="CH164" s="48" t="str">
        <f t="shared" si="272"/>
        <v/>
      </c>
      <c r="CI164" s="48" t="str">
        <f t="shared" si="272"/>
        <v/>
      </c>
      <c r="CJ164" s="49" t="str">
        <f t="shared" si="272"/>
        <v/>
      </c>
      <c r="CK164" s="48" t="str">
        <f t="shared" si="272"/>
        <v/>
      </c>
      <c r="CL164" s="49" t="str">
        <f t="shared" si="272"/>
        <v/>
      </c>
      <c r="CM164" s="48" t="str">
        <f t="shared" si="272"/>
        <v/>
      </c>
      <c r="CN164" s="48" t="str">
        <f t="shared" si="272"/>
        <v/>
      </c>
      <c r="CO164" s="48" t="str">
        <f t="shared" si="272"/>
        <v/>
      </c>
      <c r="CP164" s="49" t="str">
        <f t="shared" si="272"/>
        <v/>
      </c>
      <c r="CQ164" s="49" t="str">
        <f t="shared" si="272"/>
        <v/>
      </c>
      <c r="CR164" s="49" t="str">
        <f t="shared" si="272"/>
        <v/>
      </c>
    </row>
    <row r="165" spans="2:106" x14ac:dyDescent="0.3">
      <c r="Q165" s="2"/>
      <c r="R165" s="2"/>
      <c r="S165" s="47"/>
      <c r="T165" s="47"/>
      <c r="U165" s="47"/>
      <c r="V165" s="47"/>
      <c r="W165" s="47"/>
      <c r="X165" s="47"/>
      <c r="Y165" s="47"/>
      <c r="Z165" s="47"/>
      <c r="AA165" s="47"/>
      <c r="AB165" s="1"/>
      <c r="AC165" s="1"/>
      <c r="AD165" s="47"/>
      <c r="AE165" s="47"/>
      <c r="AF165" s="47"/>
      <c r="AG165" s="47"/>
      <c r="AH165" s="47"/>
      <c r="AI165" s="47"/>
      <c r="AJ165" s="47"/>
      <c r="AK165" s="47"/>
      <c r="AL165" s="47"/>
      <c r="AM165" s="47"/>
      <c r="AN165" s="47"/>
      <c r="AO165" s="1"/>
      <c r="AP165" s="1"/>
      <c r="AQ165" s="1"/>
      <c r="AR165" s="34"/>
      <c r="AS165" s="34"/>
      <c r="AT165" s="34"/>
      <c r="AU165" s="34"/>
      <c r="AV165" s="34"/>
      <c r="AW165" s="34"/>
      <c r="AX165" s="34"/>
      <c r="AY165" s="34"/>
      <c r="AZ165" s="34"/>
      <c r="BA165" s="34"/>
      <c r="BB165" s="34"/>
      <c r="BC165" s="1"/>
      <c r="BD165" s="1"/>
      <c r="BE165" s="1"/>
      <c r="BF165" s="37"/>
      <c r="BG165" s="37"/>
      <c r="BH165" s="37"/>
      <c r="BI165" s="37"/>
      <c r="BJ165" s="37"/>
      <c r="BK165" s="37"/>
      <c r="BL165" s="37"/>
      <c r="BM165" s="37"/>
      <c r="BN165" s="37"/>
      <c r="BO165" s="37"/>
      <c r="BP165" s="37"/>
      <c r="BQ165" s="1"/>
      <c r="BR165" s="1"/>
      <c r="BS165" s="1"/>
      <c r="BT165" s="37"/>
      <c r="BU165" s="37"/>
      <c r="BV165" s="37"/>
      <c r="BW165" s="37"/>
      <c r="BX165" s="37"/>
      <c r="BY165" s="37"/>
      <c r="BZ165" s="37"/>
      <c r="CA165" s="37"/>
      <c r="CB165" s="37"/>
      <c r="CC165" s="37"/>
      <c r="CD165" s="37"/>
      <c r="CE165" s="1"/>
      <c r="CF165" s="1"/>
      <c r="CG165" s="1"/>
      <c r="CH165" s="37"/>
      <c r="CI165" s="37"/>
      <c r="CJ165" s="37"/>
      <c r="CK165" s="37"/>
      <c r="CL165" s="37"/>
      <c r="CM165" s="37"/>
      <c r="CN165" s="37"/>
      <c r="CO165" s="37"/>
      <c r="CP165" s="37"/>
      <c r="CQ165" s="37"/>
      <c r="CR165" s="37"/>
      <c r="CS165" s="1"/>
      <c r="CT165" s="1"/>
      <c r="CU165" s="1"/>
      <c r="CV165" s="1"/>
      <c r="CW165" s="1"/>
      <c r="CX165" s="1"/>
      <c r="CY165" s="1"/>
      <c r="CZ165" s="1"/>
      <c r="DA165" s="1"/>
      <c r="DB165" s="1"/>
    </row>
    <row r="166" spans="2:106" x14ac:dyDescent="0.3">
      <c r="Q166" s="2"/>
      <c r="R166" s="2"/>
      <c r="S166" s="47"/>
      <c r="T166" s="47"/>
      <c r="U166" s="47"/>
      <c r="V166" s="47"/>
      <c r="W166" s="47"/>
      <c r="X166" s="47"/>
      <c r="Y166" s="47"/>
      <c r="Z166" s="47"/>
      <c r="AA166" s="47"/>
      <c r="AB166" s="1"/>
      <c r="AC166" s="1"/>
      <c r="AD166" s="47"/>
      <c r="AE166" s="47"/>
      <c r="AF166" s="47"/>
      <c r="AG166" s="47"/>
      <c r="AH166" s="47"/>
      <c r="AI166" s="47"/>
      <c r="AJ166" s="47"/>
      <c r="AK166" s="47"/>
      <c r="AL166" s="47"/>
      <c r="AM166" s="47"/>
      <c r="AN166" s="47"/>
      <c r="AO166" s="1"/>
      <c r="AP166" s="1"/>
      <c r="AQ166" s="1"/>
      <c r="AR166" s="34"/>
      <c r="AS166" s="34"/>
      <c r="AT166" s="34"/>
      <c r="AU166" s="34"/>
      <c r="AV166" s="34"/>
      <c r="AW166" s="34"/>
      <c r="AX166" s="34"/>
      <c r="AY166" s="34"/>
      <c r="AZ166" s="34"/>
      <c r="BA166" s="34"/>
      <c r="BB166" s="34"/>
      <c r="BC166" s="1"/>
      <c r="BD166" s="1"/>
      <c r="BE166" s="1"/>
      <c r="BF166" s="37"/>
      <c r="BG166" s="37"/>
      <c r="BH166" s="37"/>
      <c r="BI166" s="37"/>
      <c r="BJ166" s="37"/>
      <c r="BK166" s="37"/>
      <c r="BL166" s="37"/>
      <c r="BM166" s="37"/>
      <c r="BN166" s="37"/>
      <c r="BO166" s="37"/>
      <c r="BP166" s="37"/>
      <c r="BQ166" s="1"/>
      <c r="BR166" s="1"/>
      <c r="BS166" s="1"/>
      <c r="BT166" s="37"/>
      <c r="BU166" s="37"/>
      <c r="BV166" s="37"/>
      <c r="BW166" s="37"/>
      <c r="BX166" s="37"/>
      <c r="BY166" s="37"/>
      <c r="BZ166" s="37"/>
      <c r="CA166" s="37"/>
      <c r="CB166" s="37"/>
      <c r="CC166" s="37"/>
      <c r="CD166" s="37"/>
      <c r="CE166" s="1"/>
      <c r="CF166" s="1"/>
      <c r="CG166" s="1"/>
      <c r="CH166" s="37"/>
      <c r="CI166" s="37"/>
      <c r="CJ166" s="37"/>
      <c r="CK166" s="37"/>
      <c r="CL166" s="37"/>
      <c r="CM166" s="37"/>
      <c r="CN166" s="37"/>
      <c r="CO166" s="37"/>
      <c r="CP166" s="37"/>
      <c r="CQ166" s="37"/>
      <c r="CR166" s="37"/>
      <c r="CS166" s="1"/>
      <c r="CT166" s="1"/>
      <c r="CU166" s="1"/>
      <c r="CV166" s="1"/>
      <c r="CW166" s="1"/>
      <c r="CX166" s="1"/>
      <c r="CY166" s="1"/>
      <c r="CZ166" s="1"/>
      <c r="DA166" s="1"/>
      <c r="DB166" s="1"/>
    </row>
    <row r="167" spans="2:106" x14ac:dyDescent="0.3">
      <c r="Q167" s="2"/>
      <c r="R167" s="2"/>
      <c r="S167" s="47"/>
      <c r="T167" s="47"/>
      <c r="U167" s="47"/>
      <c r="V167" s="47"/>
      <c r="W167" s="47"/>
      <c r="X167" s="47"/>
      <c r="Y167" s="47"/>
      <c r="Z167" s="47"/>
      <c r="AA167" s="47"/>
      <c r="AB167" s="1"/>
      <c r="AC167" s="1"/>
      <c r="AD167" s="47"/>
      <c r="AE167" s="47"/>
      <c r="AF167" s="47"/>
      <c r="AG167" s="47"/>
      <c r="AH167" s="47"/>
      <c r="AI167" s="47"/>
      <c r="AJ167" s="47"/>
      <c r="AK167" s="47"/>
      <c r="AL167" s="47"/>
      <c r="AM167" s="47"/>
      <c r="AN167" s="47"/>
      <c r="AO167" s="1"/>
      <c r="AP167" s="1"/>
      <c r="AQ167" s="1"/>
      <c r="AR167" s="34"/>
      <c r="AS167" s="34"/>
      <c r="AT167" s="34"/>
      <c r="AU167" s="34"/>
      <c r="AV167" s="34"/>
      <c r="AW167" s="34"/>
      <c r="AX167" s="34"/>
      <c r="AY167" s="34"/>
      <c r="AZ167" s="34"/>
      <c r="BA167" s="34"/>
      <c r="BB167" s="34"/>
      <c r="BC167" s="1"/>
      <c r="BD167" s="1"/>
      <c r="BE167" s="1"/>
      <c r="BF167" s="37"/>
      <c r="BG167" s="37"/>
      <c r="BH167" s="37"/>
      <c r="BI167" s="37"/>
      <c r="BJ167" s="37"/>
      <c r="BK167" s="37"/>
      <c r="BL167" s="37"/>
      <c r="BM167" s="37"/>
      <c r="BN167" s="37"/>
      <c r="BO167" s="37"/>
      <c r="BP167" s="37"/>
      <c r="BQ167" s="1"/>
      <c r="BR167" s="1"/>
      <c r="BS167" s="1"/>
      <c r="BT167" s="37"/>
      <c r="BU167" s="37"/>
      <c r="BV167" s="37"/>
      <c r="BW167" s="37"/>
      <c r="BX167" s="37"/>
      <c r="BY167" s="37"/>
      <c r="BZ167" s="37"/>
      <c r="CA167" s="37"/>
      <c r="CB167" s="37"/>
      <c r="CC167" s="37"/>
      <c r="CD167" s="37"/>
      <c r="CE167" s="1"/>
      <c r="CF167" s="1"/>
      <c r="CG167" s="1"/>
      <c r="CH167" s="37"/>
      <c r="CI167" s="37"/>
      <c r="CJ167" s="37"/>
      <c r="CK167" s="37"/>
      <c r="CL167" s="37"/>
      <c r="CM167" s="37"/>
      <c r="CN167" s="37"/>
      <c r="CO167" s="37"/>
      <c r="CP167" s="37"/>
      <c r="CQ167" s="37"/>
      <c r="CR167" s="37"/>
      <c r="CS167" s="1"/>
      <c r="CT167" s="1"/>
      <c r="CU167" s="1"/>
      <c r="CV167" s="1"/>
      <c r="CW167" s="1"/>
      <c r="CX167" s="1"/>
      <c r="CY167" s="1"/>
      <c r="CZ167" s="1"/>
      <c r="DA167" s="1"/>
      <c r="DB167" s="1"/>
    </row>
    <row r="168" spans="2:106" x14ac:dyDescent="0.3">
      <c r="Q168" s="2"/>
      <c r="R168" s="2"/>
      <c r="S168" s="47"/>
      <c r="T168" s="47"/>
      <c r="U168" s="47"/>
      <c r="V168" s="47"/>
      <c r="W168" s="47"/>
      <c r="X168" s="47"/>
      <c r="Y168" s="47"/>
      <c r="Z168" s="47"/>
      <c r="AA168" s="47"/>
      <c r="AB168" s="1"/>
      <c r="AC168" s="1"/>
      <c r="AD168" s="47"/>
      <c r="AE168" s="47"/>
      <c r="AF168" s="47"/>
      <c r="AG168" s="47"/>
      <c r="AH168" s="47"/>
      <c r="AI168" s="47"/>
      <c r="AJ168" s="47"/>
      <c r="AK168" s="47"/>
      <c r="AL168" s="47"/>
      <c r="AM168" s="47"/>
      <c r="AN168" s="47"/>
      <c r="AO168" s="1"/>
      <c r="AP168" s="1"/>
      <c r="AQ168" s="1"/>
      <c r="AR168" s="34"/>
      <c r="AS168" s="34"/>
      <c r="AT168" s="34"/>
      <c r="AU168" s="34"/>
      <c r="AV168" s="34"/>
      <c r="AW168" s="34"/>
      <c r="AX168" s="34"/>
      <c r="AY168" s="34"/>
      <c r="AZ168" s="34"/>
      <c r="BA168" s="34"/>
      <c r="BB168" s="34"/>
      <c r="BC168" s="1"/>
      <c r="BD168" s="1"/>
      <c r="BE168" s="1"/>
      <c r="BF168" s="37"/>
      <c r="BG168" s="37"/>
      <c r="BH168" s="37"/>
      <c r="BI168" s="37"/>
      <c r="BJ168" s="37"/>
      <c r="BK168" s="37"/>
      <c r="BL168" s="37"/>
      <c r="BM168" s="37"/>
      <c r="BN168" s="37"/>
      <c r="BO168" s="37"/>
      <c r="BP168" s="37"/>
      <c r="BQ168" s="1"/>
      <c r="BR168" s="1"/>
      <c r="BS168" s="1"/>
      <c r="BT168" s="37"/>
      <c r="BU168" s="37"/>
      <c r="BV168" s="37"/>
      <c r="BW168" s="37"/>
      <c r="BX168" s="37"/>
      <c r="BY168" s="37"/>
      <c r="BZ168" s="37"/>
      <c r="CA168" s="37"/>
      <c r="CB168" s="37"/>
      <c r="CC168" s="37"/>
      <c r="CD168" s="37"/>
      <c r="CE168" s="1"/>
      <c r="CF168" s="1"/>
      <c r="CG168" s="1"/>
      <c r="CH168" s="37"/>
      <c r="CI168" s="37"/>
      <c r="CJ168" s="37"/>
      <c r="CK168" s="37"/>
      <c r="CL168" s="37"/>
      <c r="CM168" s="37"/>
      <c r="CN168" s="37"/>
      <c r="CO168" s="37"/>
      <c r="CP168" s="37"/>
      <c r="CQ168" s="37"/>
      <c r="CR168" s="37"/>
      <c r="CS168" s="1"/>
      <c r="CT168" s="1"/>
      <c r="CU168" s="1"/>
      <c r="CV168" s="1"/>
      <c r="CW168" s="1"/>
      <c r="CX168" s="1"/>
      <c r="CY168" s="1"/>
      <c r="CZ168" s="1"/>
      <c r="DA168" s="1"/>
      <c r="DB168" s="1"/>
    </row>
    <row r="169" spans="2:106" x14ac:dyDescent="0.3">
      <c r="Q169" s="2"/>
      <c r="R169" s="2"/>
      <c r="S169" s="47"/>
      <c r="T169" s="47"/>
      <c r="U169" s="47"/>
      <c r="V169" s="47"/>
      <c r="W169" s="47"/>
      <c r="X169" s="47"/>
      <c r="Y169" s="47"/>
      <c r="Z169" s="47"/>
      <c r="AA169" s="47"/>
      <c r="AB169" s="1"/>
      <c r="AC169" s="1"/>
      <c r="AD169" s="47"/>
      <c r="AE169" s="47"/>
      <c r="AF169" s="47"/>
      <c r="AG169" s="47"/>
      <c r="AH169" s="47"/>
      <c r="AI169" s="47"/>
      <c r="AJ169" s="47"/>
      <c r="AK169" s="47"/>
      <c r="AL169" s="47"/>
      <c r="AM169" s="47"/>
      <c r="AN169" s="47"/>
      <c r="AO169" s="1"/>
      <c r="AP169" s="1"/>
      <c r="AQ169" s="1"/>
      <c r="AR169" s="34"/>
      <c r="AS169" s="34"/>
      <c r="AT169" s="34"/>
      <c r="AU169" s="34"/>
      <c r="AV169" s="34"/>
      <c r="AW169" s="34"/>
      <c r="AX169" s="34"/>
      <c r="AY169" s="34"/>
      <c r="AZ169" s="34"/>
      <c r="BA169" s="34"/>
      <c r="BB169" s="34"/>
      <c r="BC169" s="1"/>
      <c r="BD169" s="1"/>
      <c r="BE169" s="1"/>
      <c r="BF169" s="37"/>
      <c r="BG169" s="37"/>
      <c r="BH169" s="37"/>
      <c r="BI169" s="37"/>
      <c r="BJ169" s="37"/>
      <c r="BK169" s="37"/>
      <c r="BL169" s="37"/>
      <c r="BM169" s="37"/>
      <c r="BN169" s="37"/>
      <c r="BO169" s="37"/>
      <c r="BP169" s="37"/>
      <c r="BQ169" s="1"/>
      <c r="BR169" s="1"/>
      <c r="BS169" s="1"/>
      <c r="BT169" s="37"/>
      <c r="BU169" s="37"/>
      <c r="BV169" s="37"/>
      <c r="BW169" s="37"/>
      <c r="BX169" s="37"/>
      <c r="BY169" s="37"/>
      <c r="BZ169" s="37"/>
      <c r="CA169" s="37"/>
      <c r="CB169" s="37"/>
      <c r="CC169" s="37"/>
      <c r="CD169" s="37"/>
      <c r="CE169" s="1"/>
      <c r="CF169" s="1"/>
      <c r="CG169" s="1"/>
      <c r="CH169" s="37"/>
      <c r="CI169" s="37"/>
      <c r="CJ169" s="37"/>
      <c r="CK169" s="37"/>
      <c r="CL169" s="37"/>
      <c r="CM169" s="37"/>
      <c r="CN169" s="37"/>
      <c r="CO169" s="37"/>
      <c r="CP169" s="37"/>
      <c r="CQ169" s="37"/>
      <c r="CR169" s="37"/>
      <c r="CS169" s="1"/>
      <c r="CT169" s="1"/>
      <c r="CU169" s="1"/>
      <c r="CV169" s="1"/>
      <c r="CW169" s="1"/>
      <c r="CX169" s="1"/>
      <c r="CY169" s="1"/>
      <c r="CZ169" s="1"/>
      <c r="DA169" s="1"/>
      <c r="DB169" s="1"/>
    </row>
    <row r="170" spans="2:106" x14ac:dyDescent="0.3">
      <c r="Q170" s="2"/>
      <c r="R170" s="2"/>
      <c r="S170" s="47"/>
      <c r="T170" s="47"/>
      <c r="U170" s="47"/>
      <c r="V170" s="47"/>
      <c r="W170" s="47"/>
      <c r="X170" s="47"/>
      <c r="Y170" s="47"/>
      <c r="Z170" s="47"/>
      <c r="AA170" s="47"/>
      <c r="AB170" s="1"/>
      <c r="AC170" s="1"/>
      <c r="AD170" s="47"/>
      <c r="AE170" s="47"/>
      <c r="AF170" s="47"/>
      <c r="AG170" s="47"/>
      <c r="AH170" s="47"/>
      <c r="AI170" s="47"/>
      <c r="AJ170" s="47"/>
      <c r="AK170" s="47"/>
      <c r="AL170" s="47"/>
      <c r="AM170" s="47"/>
      <c r="AN170" s="47"/>
      <c r="AO170" s="1"/>
      <c r="AP170" s="1"/>
      <c r="AQ170" s="1"/>
      <c r="AR170" s="34"/>
      <c r="AS170" s="34"/>
      <c r="AT170" s="34"/>
      <c r="AU170" s="34"/>
      <c r="AV170" s="34"/>
      <c r="AW170" s="34"/>
      <c r="AX170" s="34"/>
      <c r="AY170" s="34"/>
      <c r="AZ170" s="34"/>
      <c r="BA170" s="34"/>
      <c r="BB170" s="34"/>
      <c r="BC170" s="1"/>
      <c r="BD170" s="1"/>
      <c r="BE170" s="1"/>
      <c r="BF170" s="37"/>
      <c r="BG170" s="37"/>
      <c r="BH170" s="37"/>
      <c r="BI170" s="37"/>
      <c r="BJ170" s="37"/>
      <c r="BK170" s="37"/>
      <c r="BL170" s="37"/>
      <c r="BM170" s="37"/>
      <c r="BN170" s="37"/>
      <c r="BO170" s="37"/>
      <c r="BP170" s="37"/>
      <c r="BQ170" s="1"/>
      <c r="BR170" s="1"/>
      <c r="BS170" s="1"/>
      <c r="BT170" s="37"/>
      <c r="BU170" s="37"/>
      <c r="BV170" s="37"/>
      <c r="BW170" s="37"/>
      <c r="BX170" s="37"/>
      <c r="BY170" s="37"/>
      <c r="BZ170" s="37"/>
      <c r="CA170" s="37"/>
      <c r="CB170" s="37"/>
      <c r="CC170" s="37"/>
      <c r="CD170" s="37"/>
      <c r="CE170" s="1"/>
      <c r="CF170" s="1"/>
      <c r="CG170" s="1"/>
      <c r="CH170" s="37"/>
      <c r="CI170" s="37"/>
      <c r="CJ170" s="37"/>
      <c r="CK170" s="37"/>
      <c r="CL170" s="37"/>
      <c r="CM170" s="37"/>
      <c r="CN170" s="37"/>
      <c r="CO170" s="37"/>
      <c r="CP170" s="37"/>
      <c r="CQ170" s="37"/>
      <c r="CR170" s="37"/>
      <c r="CS170" s="1"/>
      <c r="CT170" s="1"/>
      <c r="CU170" s="1"/>
      <c r="CV170" s="1"/>
      <c r="CW170" s="1"/>
      <c r="CX170" s="1"/>
      <c r="CY170" s="1"/>
      <c r="CZ170" s="1"/>
      <c r="DA170" s="1"/>
      <c r="DB170" s="1"/>
    </row>
    <row r="171" spans="2:106" x14ac:dyDescent="0.3">
      <c r="Q171" s="2"/>
      <c r="R171" s="2"/>
      <c r="S171" s="47"/>
      <c r="T171" s="47"/>
      <c r="U171" s="47"/>
      <c r="V171" s="47"/>
      <c r="W171" s="47"/>
      <c r="X171" s="47"/>
      <c r="Y171" s="47"/>
      <c r="Z171" s="47"/>
      <c r="AA171" s="47"/>
      <c r="AB171" s="1"/>
      <c r="AC171" s="1"/>
      <c r="AD171" s="47"/>
      <c r="AE171" s="47"/>
      <c r="AF171" s="47"/>
      <c r="AG171" s="47"/>
      <c r="AH171" s="47"/>
      <c r="AI171" s="47"/>
      <c r="AJ171" s="47"/>
      <c r="AK171" s="47"/>
      <c r="AL171" s="47"/>
      <c r="AM171" s="47"/>
      <c r="AN171" s="47"/>
      <c r="AO171" s="1"/>
      <c r="AP171" s="1"/>
      <c r="AQ171" s="1"/>
      <c r="AR171" s="34"/>
      <c r="AS171" s="34"/>
      <c r="AT171" s="34"/>
      <c r="AU171" s="34"/>
      <c r="AV171" s="34"/>
      <c r="AW171" s="34"/>
      <c r="AX171" s="34"/>
      <c r="AY171" s="34"/>
      <c r="AZ171" s="34"/>
      <c r="BA171" s="34"/>
      <c r="BB171" s="34"/>
      <c r="BC171" s="1"/>
      <c r="BD171" s="1"/>
      <c r="BE171" s="1"/>
      <c r="BF171" s="37"/>
      <c r="BG171" s="37"/>
      <c r="BH171" s="37"/>
      <c r="BI171" s="37"/>
      <c r="BJ171" s="37"/>
      <c r="BK171" s="37"/>
      <c r="BL171" s="37"/>
      <c r="BM171" s="37"/>
      <c r="BN171" s="37"/>
      <c r="BO171" s="37"/>
      <c r="BP171" s="37"/>
      <c r="BQ171" s="1"/>
      <c r="BR171" s="1"/>
      <c r="BS171" s="1"/>
      <c r="BT171" s="37"/>
      <c r="BU171" s="37"/>
      <c r="BV171" s="37"/>
      <c r="BW171" s="37"/>
      <c r="BX171" s="37"/>
      <c r="BY171" s="37"/>
      <c r="BZ171" s="37"/>
      <c r="CA171" s="37"/>
      <c r="CB171" s="37"/>
      <c r="CC171" s="37"/>
      <c r="CD171" s="37"/>
      <c r="CE171" s="1"/>
      <c r="CF171" s="1"/>
      <c r="CG171" s="1"/>
      <c r="CH171" s="37"/>
      <c r="CI171" s="37"/>
      <c r="CJ171" s="37"/>
      <c r="CK171" s="37"/>
      <c r="CL171" s="37"/>
      <c r="CM171" s="37"/>
      <c r="CN171" s="37"/>
      <c r="CO171" s="37"/>
      <c r="CP171" s="37"/>
      <c r="CQ171" s="37"/>
      <c r="CR171" s="37"/>
      <c r="CS171" s="1"/>
      <c r="CT171" s="1"/>
      <c r="CU171" s="1"/>
      <c r="CV171" s="1"/>
      <c r="CW171" s="1"/>
      <c r="CX171" s="1"/>
      <c r="CY171" s="1"/>
      <c r="CZ171" s="1"/>
      <c r="DA171" s="1"/>
      <c r="DB171" s="1"/>
    </row>
    <row r="172" spans="2:106" x14ac:dyDescent="0.3">
      <c r="Q172" s="2"/>
      <c r="R172" s="2"/>
      <c r="S172" s="47"/>
      <c r="T172" s="47"/>
      <c r="U172" s="47"/>
      <c r="V172" s="47"/>
      <c r="W172" s="47"/>
      <c r="X172" s="47"/>
      <c r="Y172" s="47"/>
      <c r="Z172" s="47"/>
      <c r="AA172" s="47"/>
      <c r="AB172" s="1"/>
      <c r="AC172" s="1"/>
      <c r="AD172" s="47"/>
      <c r="AE172" s="47"/>
      <c r="AF172" s="47"/>
      <c r="AG172" s="47"/>
      <c r="AH172" s="47"/>
      <c r="AI172" s="47"/>
      <c r="AJ172" s="47"/>
      <c r="AK172" s="47"/>
      <c r="AL172" s="47"/>
      <c r="AM172" s="47"/>
      <c r="AN172" s="47"/>
      <c r="AO172" s="1"/>
      <c r="AP172" s="1"/>
      <c r="AQ172" s="1"/>
      <c r="AR172" s="34"/>
      <c r="AS172" s="34"/>
      <c r="AT172" s="34"/>
      <c r="AU172" s="34"/>
      <c r="AV172" s="34"/>
      <c r="AW172" s="34"/>
      <c r="AX172" s="34"/>
      <c r="AY172" s="34"/>
      <c r="AZ172" s="34"/>
      <c r="BA172" s="34"/>
      <c r="BB172" s="34"/>
      <c r="BC172" s="1"/>
      <c r="BD172" s="1"/>
      <c r="BE172" s="1"/>
      <c r="BF172" s="37"/>
      <c r="BG172" s="37"/>
      <c r="BH172" s="37"/>
      <c r="BI172" s="37"/>
      <c r="BJ172" s="37"/>
      <c r="BK172" s="37"/>
      <c r="BL172" s="37"/>
      <c r="BM172" s="37"/>
      <c r="BN172" s="37"/>
      <c r="BO172" s="37"/>
      <c r="BP172" s="37"/>
      <c r="BQ172" s="1"/>
      <c r="BR172" s="1"/>
      <c r="BS172" s="1"/>
      <c r="BT172" s="37"/>
      <c r="BU172" s="37"/>
      <c r="BV172" s="37"/>
      <c r="BW172" s="37"/>
      <c r="BX172" s="37"/>
      <c r="BY172" s="37"/>
      <c r="BZ172" s="37"/>
      <c r="CA172" s="37"/>
      <c r="CB172" s="37"/>
      <c r="CC172" s="37"/>
      <c r="CD172" s="37"/>
      <c r="CE172" s="1"/>
      <c r="CF172" s="1"/>
      <c r="CG172" s="1"/>
      <c r="CH172" s="37"/>
      <c r="CI172" s="37"/>
      <c r="CJ172" s="37"/>
      <c r="CK172" s="37"/>
      <c r="CL172" s="37"/>
      <c r="CM172" s="37"/>
      <c r="CN172" s="37"/>
      <c r="CO172" s="37"/>
      <c r="CP172" s="37"/>
      <c r="CQ172" s="37"/>
      <c r="CR172" s="37"/>
      <c r="CS172" s="1"/>
      <c r="CT172" s="1"/>
      <c r="CU172" s="1"/>
      <c r="CV172" s="1"/>
      <c r="CW172" s="1"/>
      <c r="CX172" s="1"/>
      <c r="CY172" s="1"/>
      <c r="CZ172" s="1"/>
      <c r="DA172" s="1"/>
      <c r="DB172" s="1"/>
    </row>
    <row r="173" spans="2:106" x14ac:dyDescent="0.3">
      <c r="Q173" s="2"/>
      <c r="R173" s="2"/>
      <c r="S173" s="47"/>
      <c r="T173" s="47"/>
      <c r="U173" s="47"/>
      <c r="V173" s="47"/>
      <c r="W173" s="47"/>
      <c r="X173" s="47"/>
      <c r="Y173" s="47"/>
      <c r="Z173" s="47"/>
      <c r="AA173" s="47"/>
      <c r="AB173" s="1"/>
      <c r="AC173" s="1"/>
      <c r="AD173" s="47"/>
      <c r="AE173" s="47"/>
      <c r="AF173" s="47"/>
      <c r="AG173" s="47"/>
      <c r="AH173" s="47"/>
      <c r="AI173" s="47"/>
      <c r="AJ173" s="47"/>
      <c r="AK173" s="47"/>
      <c r="AL173" s="47"/>
      <c r="AM173" s="47"/>
      <c r="AN173" s="47"/>
      <c r="AO173" s="1"/>
      <c r="AP173" s="1"/>
      <c r="AQ173" s="1"/>
      <c r="AR173" s="34"/>
      <c r="AS173" s="34"/>
      <c r="AT173" s="34"/>
      <c r="AU173" s="34"/>
      <c r="AV173" s="34"/>
      <c r="AW173" s="34"/>
      <c r="AX173" s="34"/>
      <c r="AY173" s="34"/>
      <c r="AZ173" s="34"/>
      <c r="BA173" s="34"/>
      <c r="BB173" s="34"/>
      <c r="BC173" s="1"/>
      <c r="BD173" s="1"/>
      <c r="BE173" s="1"/>
      <c r="BF173" s="37"/>
      <c r="BG173" s="37"/>
      <c r="BH173" s="37"/>
      <c r="BI173" s="37"/>
      <c r="BJ173" s="37"/>
      <c r="BK173" s="37"/>
      <c r="BL173" s="37"/>
      <c r="BM173" s="37"/>
      <c r="BN173" s="37"/>
      <c r="BO173" s="37"/>
      <c r="BP173" s="37"/>
      <c r="BQ173" s="1"/>
      <c r="BR173" s="1"/>
      <c r="BS173" s="1"/>
      <c r="BT173" s="37"/>
      <c r="BU173" s="37"/>
      <c r="BV173" s="37"/>
      <c r="BW173" s="37"/>
      <c r="BX173" s="37"/>
      <c r="BY173" s="37"/>
      <c r="BZ173" s="37"/>
      <c r="CA173" s="37"/>
      <c r="CB173" s="37"/>
      <c r="CC173" s="37"/>
      <c r="CD173" s="37"/>
      <c r="CE173" s="1"/>
      <c r="CF173" s="1"/>
      <c r="CG173" s="1"/>
      <c r="CH173" s="37"/>
      <c r="CI173" s="37"/>
      <c r="CJ173" s="37"/>
      <c r="CK173" s="37"/>
      <c r="CL173" s="37"/>
      <c r="CM173" s="37"/>
      <c r="CN173" s="37"/>
      <c r="CO173" s="37"/>
      <c r="CP173" s="37"/>
      <c r="CQ173" s="37"/>
      <c r="CR173" s="37"/>
      <c r="CS173" s="1"/>
      <c r="CT173" s="1"/>
      <c r="CU173" s="1"/>
      <c r="CV173" s="1"/>
      <c r="CW173" s="1"/>
      <c r="CX173" s="1"/>
      <c r="CY173" s="1"/>
      <c r="CZ173" s="1"/>
      <c r="DA173" s="1"/>
      <c r="DB173" s="1"/>
    </row>
    <row r="174" spans="2:106" x14ac:dyDescent="0.3">
      <c r="Q174" s="2"/>
      <c r="R174" s="2"/>
      <c r="S174" s="47"/>
      <c r="T174" s="47"/>
      <c r="U174" s="47"/>
      <c r="V174" s="47"/>
      <c r="W174" s="47"/>
      <c r="X174" s="47"/>
      <c r="Y174" s="47"/>
      <c r="Z174" s="47"/>
      <c r="AA174" s="47"/>
      <c r="AB174" s="1"/>
      <c r="AC174" s="1"/>
      <c r="AD174" s="47"/>
      <c r="AE174" s="47"/>
      <c r="AF174" s="47"/>
      <c r="AG174" s="47"/>
      <c r="AH174" s="47"/>
      <c r="AI174" s="47"/>
      <c r="AJ174" s="47"/>
      <c r="AK174" s="47"/>
      <c r="AL174" s="47"/>
      <c r="AM174" s="47"/>
      <c r="AN174" s="47"/>
      <c r="AO174" s="1"/>
      <c r="AP174" s="1"/>
      <c r="AQ174" s="1"/>
      <c r="AR174" s="34"/>
      <c r="AS174" s="34"/>
      <c r="AT174" s="34"/>
      <c r="AU174" s="34"/>
      <c r="AV174" s="34"/>
      <c r="AW174" s="34"/>
      <c r="AX174" s="34"/>
      <c r="AY174" s="34"/>
      <c r="AZ174" s="34"/>
      <c r="BA174" s="34"/>
      <c r="BB174" s="34"/>
      <c r="BC174" s="1"/>
      <c r="BD174" s="1"/>
      <c r="BE174" s="1"/>
      <c r="BF174" s="37"/>
      <c r="BG174" s="37"/>
      <c r="BH174" s="37"/>
      <c r="BI174" s="37"/>
      <c r="BJ174" s="37"/>
      <c r="BK174" s="37"/>
      <c r="BL174" s="37"/>
      <c r="BM174" s="37"/>
      <c r="BN174" s="37"/>
      <c r="BO174" s="37"/>
      <c r="BP174" s="37"/>
      <c r="BQ174" s="1"/>
      <c r="BR174" s="1"/>
      <c r="BS174" s="1"/>
      <c r="BT174" s="37"/>
      <c r="BU174" s="37"/>
      <c r="BV174" s="37"/>
      <c r="BW174" s="37"/>
      <c r="BX174" s="37"/>
      <c r="BY174" s="37"/>
      <c r="BZ174" s="37"/>
      <c r="CA174" s="37"/>
      <c r="CB174" s="37"/>
      <c r="CC174" s="37"/>
      <c r="CD174" s="37"/>
      <c r="CE174" s="1"/>
      <c r="CF174" s="1"/>
      <c r="CG174" s="1"/>
      <c r="CH174" s="37"/>
      <c r="CI174" s="37"/>
      <c r="CJ174" s="37"/>
      <c r="CK174" s="37"/>
      <c r="CL174" s="37"/>
      <c r="CM174" s="37"/>
      <c r="CN174" s="37"/>
      <c r="CO174" s="37"/>
      <c r="CP174" s="37"/>
      <c r="CQ174" s="37"/>
      <c r="CR174" s="37"/>
      <c r="CS174" s="1"/>
      <c r="CT174" s="1"/>
      <c r="CU174" s="1"/>
      <c r="CV174" s="1"/>
      <c r="CW174" s="1"/>
      <c r="CX174" s="1"/>
      <c r="CY174" s="1"/>
      <c r="CZ174" s="1"/>
      <c r="DA174" s="1"/>
      <c r="DB174" s="1"/>
    </row>
    <row r="176" spans="2:106" ht="23.4" x14ac:dyDescent="0.45">
      <c r="B176" s="28" t="s">
        <v>30</v>
      </c>
      <c r="C176" s="29"/>
      <c r="D176" s="29"/>
      <c r="E176" s="29"/>
      <c r="F176" s="29"/>
      <c r="G176" s="29"/>
      <c r="H176" s="29"/>
      <c r="I176" s="29"/>
      <c r="J176" s="29"/>
      <c r="K176" s="29"/>
      <c r="L176" s="29"/>
      <c r="M176" s="29"/>
      <c r="N176" s="29"/>
      <c r="O176" s="29"/>
      <c r="P176" s="29"/>
      <c r="Q176" s="30"/>
      <c r="R176" s="30"/>
      <c r="S176" s="30"/>
      <c r="T176" s="30"/>
      <c r="U176" s="30"/>
      <c r="V176" s="30"/>
      <c r="W176" s="30"/>
      <c r="X176" s="30"/>
      <c r="Y176" s="30"/>
      <c r="Z176" s="30"/>
      <c r="AA176" s="30"/>
      <c r="AB176" s="29"/>
      <c r="AC176" s="29"/>
      <c r="AD176" s="30"/>
      <c r="AE176" s="30"/>
      <c r="AF176" s="30"/>
      <c r="AG176" s="30"/>
      <c r="AH176" s="30"/>
      <c r="AI176" s="30"/>
      <c r="AJ176" s="30"/>
      <c r="AK176" s="30"/>
      <c r="AL176" s="30"/>
      <c r="AM176" s="30"/>
      <c r="AN176" s="30"/>
      <c r="AO176" s="29"/>
      <c r="AP176" s="29"/>
      <c r="AQ176" s="29"/>
      <c r="AR176" s="30"/>
      <c r="AS176" s="30"/>
      <c r="AT176" s="30"/>
      <c r="AU176" s="30"/>
      <c r="AV176" s="30"/>
      <c r="AW176" s="30"/>
      <c r="AX176" s="30"/>
      <c r="AY176" s="30"/>
      <c r="AZ176" s="30"/>
      <c r="BA176" s="30"/>
      <c r="BB176" s="30"/>
      <c r="BC176" s="29"/>
      <c r="BD176" s="29"/>
      <c r="BE176" s="29"/>
      <c r="BF176" s="29"/>
      <c r="BG176" s="29"/>
      <c r="BH176" s="29"/>
      <c r="BI176" s="29"/>
      <c r="BJ176" s="29"/>
      <c r="BK176" s="29"/>
      <c r="BL176" s="29"/>
      <c r="BM176" s="29"/>
      <c r="BN176" s="29"/>
      <c r="BO176" s="29"/>
      <c r="BP176" s="29"/>
      <c r="BQ176" s="29"/>
      <c r="BR176" s="29"/>
      <c r="BS176" s="29"/>
      <c r="BT176" s="29"/>
      <c r="BU176" s="29"/>
      <c r="BV176" s="29"/>
      <c r="BW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row>
    <row r="177" spans="2:96" ht="12.75" customHeight="1" x14ac:dyDescent="0.3"/>
    <row r="178" spans="2:96" ht="25.8" x14ac:dyDescent="0.5">
      <c r="B178" s="15" t="s">
        <v>1</v>
      </c>
      <c r="C178" s="15"/>
      <c r="O178" s="84" t="s">
        <v>2</v>
      </c>
      <c r="P178" s="84"/>
      <c r="Q178" s="84"/>
      <c r="R178" s="84"/>
      <c r="S178" s="84"/>
      <c r="T178" s="84"/>
      <c r="AB178" s="31" t="s">
        <v>3</v>
      </c>
      <c r="AC178" s="31"/>
      <c r="AD178" s="32"/>
      <c r="AE178" s="32"/>
      <c r="AF178" s="32"/>
      <c r="AG178" s="32"/>
      <c r="AH178" s="32"/>
      <c r="AP178" s="31" t="s">
        <v>4</v>
      </c>
      <c r="AQ178" s="31"/>
      <c r="AR178" s="32"/>
      <c r="AS178" s="32"/>
      <c r="AT178" s="32"/>
      <c r="AU178" s="32"/>
      <c r="AV178" s="32"/>
      <c r="BD178" s="33" t="s">
        <v>5</v>
      </c>
      <c r="BE178" s="33"/>
      <c r="BR178" s="15" t="s">
        <v>6</v>
      </c>
      <c r="BS178" s="15"/>
      <c r="CF178" s="15" t="s">
        <v>7</v>
      </c>
      <c r="CG178" s="31"/>
    </row>
    <row r="179" spans="2:96" x14ac:dyDescent="0.3">
      <c r="B179" s="35"/>
      <c r="C179" s="35"/>
      <c r="D179" s="35"/>
      <c r="E179" s="35"/>
      <c r="F179" s="35"/>
      <c r="G179" s="35"/>
      <c r="H179" s="35"/>
      <c r="I179" s="35"/>
      <c r="J179" s="35"/>
      <c r="K179" s="35"/>
      <c r="L179" s="35"/>
      <c r="M179" s="35"/>
      <c r="N179" s="35"/>
      <c r="O179" s="11" t="s">
        <v>9</v>
      </c>
      <c r="P179" s="35"/>
      <c r="Q179" s="36"/>
      <c r="R179" s="36"/>
      <c r="S179" s="36"/>
      <c r="T179" s="36"/>
      <c r="U179" s="36"/>
      <c r="V179" s="36"/>
      <c r="W179" s="36"/>
      <c r="X179" s="36"/>
      <c r="Y179" s="36"/>
      <c r="Z179" s="36"/>
      <c r="AA179" s="36"/>
      <c r="AB179" s="11" t="s">
        <v>9</v>
      </c>
      <c r="AC179" s="35"/>
      <c r="AD179" s="36"/>
      <c r="AE179" s="36"/>
      <c r="AF179" s="36"/>
      <c r="AG179" s="36"/>
      <c r="AH179" s="36"/>
      <c r="AI179" s="36"/>
      <c r="AJ179" s="36"/>
      <c r="AK179" s="36"/>
      <c r="AL179" s="36"/>
      <c r="AM179" s="36"/>
      <c r="AN179" s="36"/>
      <c r="AP179" s="11" t="s">
        <v>10</v>
      </c>
      <c r="AQ179" s="35"/>
      <c r="AR179" s="36"/>
      <c r="AS179" s="36"/>
      <c r="AT179" s="36"/>
      <c r="AU179" s="36"/>
      <c r="AV179" s="36"/>
      <c r="AW179" s="36"/>
      <c r="AX179" s="36"/>
      <c r="AY179" s="36"/>
      <c r="AZ179" s="36"/>
      <c r="BA179" s="36"/>
      <c r="BB179" s="36"/>
      <c r="BD179" s="11" t="s">
        <v>9</v>
      </c>
      <c r="BE179" s="35"/>
      <c r="BF179" s="35"/>
      <c r="BG179" s="35"/>
      <c r="BH179" s="35"/>
      <c r="BI179" s="35"/>
      <c r="BJ179" s="35"/>
      <c r="BK179" s="35"/>
      <c r="BL179" s="35"/>
      <c r="BM179" s="35"/>
      <c r="BN179" s="35"/>
      <c r="BO179" s="35"/>
      <c r="BP179" s="35"/>
      <c r="BR179" s="11" t="s">
        <v>9</v>
      </c>
      <c r="BS179" s="35"/>
      <c r="BT179" s="35"/>
      <c r="BU179" s="35"/>
      <c r="BV179" s="35"/>
      <c r="BW179" s="35"/>
      <c r="BX179" s="35"/>
      <c r="BY179" s="35"/>
      <c r="BZ179" s="35"/>
      <c r="CA179" s="35"/>
      <c r="CB179" s="35"/>
      <c r="CC179" s="35"/>
      <c r="CD179" s="35"/>
      <c r="CF179" s="11" t="s">
        <v>9</v>
      </c>
      <c r="CG179" s="35"/>
      <c r="CH179" s="35"/>
      <c r="CI179" s="35"/>
      <c r="CJ179" s="35"/>
      <c r="CK179" s="35"/>
      <c r="CL179" s="35"/>
      <c r="CM179" s="35"/>
      <c r="CN179" s="35"/>
      <c r="CO179" s="35"/>
      <c r="CP179" s="35"/>
      <c r="CQ179" s="35"/>
      <c r="CR179" s="35"/>
    </row>
    <row r="180" spans="2:96" x14ac:dyDescent="0.3">
      <c r="B180" s="35"/>
      <c r="C180" s="37" t="s">
        <v>11</v>
      </c>
      <c r="D180" s="38" t="s">
        <v>12</v>
      </c>
      <c r="E180" s="38" t="s">
        <v>13</v>
      </c>
      <c r="F180" s="37" t="s">
        <v>14</v>
      </c>
      <c r="G180" s="39" t="s">
        <v>15</v>
      </c>
      <c r="H180" s="37" t="s">
        <v>16</v>
      </c>
      <c r="I180" s="39" t="s">
        <v>17</v>
      </c>
      <c r="J180" s="39" t="s">
        <v>18</v>
      </c>
      <c r="K180" s="67" t="s">
        <v>61</v>
      </c>
      <c r="L180" s="37" t="s">
        <v>47</v>
      </c>
      <c r="M180" s="37" t="s">
        <v>19</v>
      </c>
      <c r="N180" s="37" t="s">
        <v>20</v>
      </c>
      <c r="O180" s="35"/>
      <c r="P180" s="37" t="s">
        <v>11</v>
      </c>
      <c r="Q180" s="44" t="str">
        <f t="shared" ref="Q180:AA180" si="285">IF(D10&lt;&gt;"",D10, "")</f>
        <v>y &lt; 1.25</v>
      </c>
      <c r="R180" s="44" t="str">
        <f t="shared" si="285"/>
        <v>1.25 &lt; y &lt; 2.5</v>
      </c>
      <c r="S180" s="44" t="str">
        <f t="shared" si="285"/>
        <v>y &lt; 2.5</v>
      </c>
      <c r="T180" s="44" t="str">
        <f t="shared" si="285"/>
        <v>2.5 &lt; y &lt; 4</v>
      </c>
      <c r="U180" s="44" t="str">
        <f t="shared" si="285"/>
        <v>y &lt; 4</v>
      </c>
      <c r="V180" s="44" t="str">
        <f t="shared" si="285"/>
        <v>4 &lt; y &lt; 10</v>
      </c>
      <c r="W180" s="44" t="str">
        <f t="shared" si="285"/>
        <v>10 &lt; y &lt; 50</v>
      </c>
      <c r="X180" s="44" t="str">
        <f t="shared" si="285"/>
        <v>y &gt; 50</v>
      </c>
      <c r="Y180" s="44" t="str">
        <f t="shared" si="285"/>
        <v>y &gt; 10</v>
      </c>
      <c r="Z180" s="44" t="str">
        <f t="shared" si="285"/>
        <v>y &gt; 4</v>
      </c>
      <c r="AA180" s="44" t="str">
        <f t="shared" si="285"/>
        <v>Total</v>
      </c>
      <c r="AB180" s="35"/>
      <c r="AC180" s="37" t="s">
        <v>11</v>
      </c>
      <c r="AD180" s="44" t="str">
        <f t="shared" ref="AD180:AN180" si="286">IF(D10&lt;&gt;"",D10, "")</f>
        <v>y &lt; 1.25</v>
      </c>
      <c r="AE180" s="44" t="str">
        <f t="shared" si="286"/>
        <v>1.25 &lt; y &lt; 2.5</v>
      </c>
      <c r="AF180" s="44" t="str">
        <f t="shared" si="286"/>
        <v>y &lt; 2.5</v>
      </c>
      <c r="AG180" s="44" t="str">
        <f t="shared" si="286"/>
        <v>2.5 &lt; y &lt; 4</v>
      </c>
      <c r="AH180" s="44" t="str">
        <f t="shared" si="286"/>
        <v>y &lt; 4</v>
      </c>
      <c r="AI180" s="44" t="str">
        <f t="shared" si="286"/>
        <v>4 &lt; y &lt; 10</v>
      </c>
      <c r="AJ180" s="44" t="str">
        <f t="shared" si="286"/>
        <v>10 &lt; y &lt; 50</v>
      </c>
      <c r="AK180" s="44" t="str">
        <f t="shared" si="286"/>
        <v>y &gt; 50</v>
      </c>
      <c r="AL180" s="44" t="str">
        <f t="shared" si="286"/>
        <v>y &gt; 10</v>
      </c>
      <c r="AM180" s="44" t="str">
        <f t="shared" si="286"/>
        <v>y &gt; 4</v>
      </c>
      <c r="AN180" s="44" t="str">
        <f t="shared" si="286"/>
        <v>Total</v>
      </c>
      <c r="AP180" s="35"/>
      <c r="AQ180" s="37" t="s">
        <v>11</v>
      </c>
      <c r="AR180" s="44" t="str">
        <f t="shared" ref="AR180:BB180" si="287">IF(D10&lt;&gt;"",D10, "")</f>
        <v>y &lt; 1.25</v>
      </c>
      <c r="AS180" s="44" t="str">
        <f t="shared" si="287"/>
        <v>1.25 &lt; y &lt; 2.5</v>
      </c>
      <c r="AT180" s="44" t="str">
        <f t="shared" si="287"/>
        <v>y &lt; 2.5</v>
      </c>
      <c r="AU180" s="44" t="str">
        <f t="shared" si="287"/>
        <v>2.5 &lt; y &lt; 4</v>
      </c>
      <c r="AV180" s="44" t="str">
        <f t="shared" si="287"/>
        <v>y &lt; 4</v>
      </c>
      <c r="AW180" s="44" t="str">
        <f t="shared" si="287"/>
        <v>4 &lt; y &lt; 10</v>
      </c>
      <c r="AX180" s="44" t="str">
        <f t="shared" si="287"/>
        <v>10 &lt; y &lt; 50</v>
      </c>
      <c r="AY180" s="44" t="str">
        <f t="shared" si="287"/>
        <v>y &gt; 50</v>
      </c>
      <c r="AZ180" s="44" t="str">
        <f t="shared" si="287"/>
        <v>y &gt; 10</v>
      </c>
      <c r="BA180" s="44" t="str">
        <f t="shared" si="287"/>
        <v>y &gt; 4</v>
      </c>
      <c r="BB180" s="44" t="str">
        <f t="shared" si="287"/>
        <v>Total</v>
      </c>
      <c r="BD180" s="35"/>
      <c r="BE180" s="37" t="s">
        <v>11</v>
      </c>
      <c r="BF180" s="50" t="str">
        <f t="shared" ref="BF180:BP180" si="288">IF(D10&lt;&gt;"",D10, "")</f>
        <v>y &lt; 1.25</v>
      </c>
      <c r="BG180" s="50" t="str">
        <f t="shared" si="288"/>
        <v>1.25 &lt; y &lt; 2.5</v>
      </c>
      <c r="BH180" s="50" t="str">
        <f t="shared" si="288"/>
        <v>y &lt; 2.5</v>
      </c>
      <c r="BI180" s="50" t="str">
        <f t="shared" si="288"/>
        <v>2.5 &lt; y &lt; 4</v>
      </c>
      <c r="BJ180" s="50" t="str">
        <f t="shared" si="288"/>
        <v>y &lt; 4</v>
      </c>
      <c r="BK180" s="50" t="str">
        <f t="shared" si="288"/>
        <v>4 &lt; y &lt; 10</v>
      </c>
      <c r="BL180" s="50" t="str">
        <f t="shared" si="288"/>
        <v>10 &lt; y &lt; 50</v>
      </c>
      <c r="BM180" s="50" t="str">
        <f t="shared" si="288"/>
        <v>y &gt; 50</v>
      </c>
      <c r="BN180" s="50" t="str">
        <f t="shared" si="288"/>
        <v>y &gt; 10</v>
      </c>
      <c r="BO180" s="50" t="str">
        <f t="shared" si="288"/>
        <v>y &gt; 4</v>
      </c>
      <c r="BP180" s="50" t="str">
        <f t="shared" si="288"/>
        <v>Total</v>
      </c>
      <c r="BR180" s="35"/>
      <c r="BS180" s="37" t="s">
        <v>11</v>
      </c>
      <c r="BT180" s="50" t="str">
        <f t="shared" ref="BT180:CD180" si="289">IF(D10&lt;&gt;"",D10, "")</f>
        <v>y &lt; 1.25</v>
      </c>
      <c r="BU180" s="50" t="str">
        <f t="shared" si="289"/>
        <v>1.25 &lt; y &lt; 2.5</v>
      </c>
      <c r="BV180" s="50" t="str">
        <f t="shared" si="289"/>
        <v>y &lt; 2.5</v>
      </c>
      <c r="BW180" s="50" t="str">
        <f t="shared" si="289"/>
        <v>2.5 &lt; y &lt; 4</v>
      </c>
      <c r="BX180" s="50" t="str">
        <f t="shared" si="289"/>
        <v>y &lt; 4</v>
      </c>
      <c r="BY180" s="50" t="str">
        <f t="shared" si="289"/>
        <v>4 &lt; y &lt; 10</v>
      </c>
      <c r="BZ180" s="50" t="str">
        <f t="shared" si="289"/>
        <v>10 &lt; y &lt; 50</v>
      </c>
      <c r="CA180" s="50" t="str">
        <f t="shared" si="289"/>
        <v>y &gt; 50</v>
      </c>
      <c r="CB180" s="50" t="str">
        <f t="shared" si="289"/>
        <v>y &gt; 10</v>
      </c>
      <c r="CC180" s="50" t="str">
        <f t="shared" si="289"/>
        <v>y &gt; 4</v>
      </c>
      <c r="CD180" s="50" t="str">
        <f t="shared" si="289"/>
        <v>Total</v>
      </c>
      <c r="CF180" s="35"/>
      <c r="CG180" s="37" t="s">
        <v>11</v>
      </c>
      <c r="CH180" s="50" t="str">
        <f t="shared" ref="CH180:CR180" si="290">IF(D10&lt;&gt;"",D10, "")</f>
        <v>y &lt; 1.25</v>
      </c>
      <c r="CI180" s="50" t="str">
        <f t="shared" si="290"/>
        <v>1.25 &lt; y &lt; 2.5</v>
      </c>
      <c r="CJ180" s="50" t="str">
        <f t="shared" si="290"/>
        <v>y &lt; 2.5</v>
      </c>
      <c r="CK180" s="50" t="str">
        <f t="shared" si="290"/>
        <v>2.5 &lt; y &lt; 4</v>
      </c>
      <c r="CL180" s="50" t="str">
        <f t="shared" si="290"/>
        <v>y &lt; 4</v>
      </c>
      <c r="CM180" s="50" t="str">
        <f t="shared" si="290"/>
        <v>4 &lt; y &lt; 10</v>
      </c>
      <c r="CN180" s="50" t="str">
        <f t="shared" si="290"/>
        <v>10 &lt; y &lt; 50</v>
      </c>
      <c r="CO180" s="50" t="str">
        <f t="shared" si="290"/>
        <v>y &gt; 50</v>
      </c>
      <c r="CP180" s="50" t="str">
        <f t="shared" si="290"/>
        <v>y &gt; 10</v>
      </c>
      <c r="CQ180" s="50" t="str">
        <f t="shared" si="290"/>
        <v>y &gt; 4</v>
      </c>
      <c r="CR180" s="50" t="str">
        <f t="shared" si="290"/>
        <v>Total</v>
      </c>
    </row>
    <row r="181" spans="2:96" x14ac:dyDescent="0.3">
      <c r="B181" s="43" t="str">
        <f>IF($B$11&lt;&gt;"", $B$11, "")</f>
        <v>Pre-School</v>
      </c>
      <c r="C181" s="51" t="str">
        <f>IF($C$11&lt;&gt;"", $C$11, "")</f>
        <v/>
      </c>
      <c r="D181" s="16"/>
      <c r="E181" s="16"/>
      <c r="F181" s="49" t="str">
        <f>IF(OR(D181&lt;&gt;"", E181&lt;&gt;""), SUM(D181:E181), "")</f>
        <v/>
      </c>
      <c r="G181" s="16"/>
      <c r="H181" s="49" t="str">
        <f>IF(OR(F181&lt;&gt;"", G181&lt;&gt;""), SUM(F181:G181), "")</f>
        <v/>
      </c>
      <c r="I181" s="16"/>
      <c r="J181" s="16"/>
      <c r="K181" s="16"/>
      <c r="L181" s="49" t="str">
        <f>IF(OR(J181&lt;&gt;"", K181&lt;&gt;""), SUM(J181:K181), "")</f>
        <v/>
      </c>
      <c r="M181" s="49" t="str">
        <f>IF(OR(L181&lt;&gt;"", I181&lt;&gt;""), L181+I181, "")</f>
        <v/>
      </c>
      <c r="N181" s="17"/>
      <c r="O181" s="43" t="str">
        <f>IF($B$11&lt;&gt;"", $B$11, "")</f>
        <v>Pre-School</v>
      </c>
      <c r="P181" s="43" t="str">
        <f>IF($C11&lt;&gt;"", $C11, "")</f>
        <v/>
      </c>
      <c r="Q181" s="2"/>
      <c r="R181" s="2"/>
      <c r="S181" s="42" t="str">
        <f>IF(OR(Q181&lt;&gt;"", R181&lt;&gt;""), SUM(Q181:R181), "")</f>
        <v/>
      </c>
      <c r="T181" s="2"/>
      <c r="U181" s="42" t="str">
        <f>IF(OR(S181&lt;&gt;"", T181&lt;&gt;""), SUM(S181:T181), "")</f>
        <v/>
      </c>
      <c r="V181" s="2"/>
      <c r="W181" s="2"/>
      <c r="X181" s="2"/>
      <c r="Y181" s="42" t="str">
        <f>IF(OR(W181&lt;&gt;"", X181&lt;&gt;""), SUM(W181:X181), "")</f>
        <v/>
      </c>
      <c r="Z181" s="42" t="str">
        <f>IF(OR(Y181&lt;&gt;"", V181&lt;&gt;""), Y181+V181, "")</f>
        <v/>
      </c>
      <c r="AA181" s="9"/>
      <c r="AB181" s="43" t="str">
        <f>IF($B$11&lt;&gt;"", $B$11, "")</f>
        <v>Pre-School</v>
      </c>
      <c r="AC181" s="43" t="str">
        <f>IF($C11&lt;&gt;"", $C11, "")</f>
        <v/>
      </c>
      <c r="AD181" s="2"/>
      <c r="AE181" s="2"/>
      <c r="AF181" s="42" t="str">
        <f>IF(OR(AD181&lt;&gt;"", AE181&lt;&gt;""), SUM(AD181:AE181), "")</f>
        <v/>
      </c>
      <c r="AG181" s="2"/>
      <c r="AH181" s="42" t="str">
        <f>IF(OR(AF181&lt;&gt;"", AG181&lt;&gt;""), SUM(AF181:AG181), "")</f>
        <v/>
      </c>
      <c r="AI181" s="2"/>
      <c r="AJ181" s="2"/>
      <c r="AK181" s="2"/>
      <c r="AL181" s="42" t="str">
        <f>IF(OR(AJ181&lt;&gt;"", AK181&lt;&gt;""), SUM(AJ181:AK181), "")</f>
        <v/>
      </c>
      <c r="AM181" s="42" t="str">
        <f>IF(OR(AL181&lt;&gt;"", AI181&lt;&gt;""), AL181+AI181, "")</f>
        <v/>
      </c>
      <c r="AN181" s="9"/>
      <c r="AP181" s="43" t="str">
        <f>IF($B$11&lt;&gt;"", $B$11, "")</f>
        <v>Pre-School</v>
      </c>
      <c r="AQ181" s="43" t="str">
        <f>IF(C$11&lt;&gt;"", C$11, "")</f>
        <v/>
      </c>
      <c r="AR181" s="46" t="str">
        <f t="shared" ref="AR181:BB184" si="291">IF(AND(D181&lt;&gt;"", AD195&lt;&gt;""), (D181-AD195), "")</f>
        <v/>
      </c>
      <c r="AS181" s="46" t="str">
        <f t="shared" si="291"/>
        <v/>
      </c>
      <c r="AT181" s="42" t="str">
        <f t="shared" si="291"/>
        <v/>
      </c>
      <c r="AU181" s="46" t="str">
        <f t="shared" si="291"/>
        <v/>
      </c>
      <c r="AV181" s="42" t="str">
        <f t="shared" si="291"/>
        <v/>
      </c>
      <c r="AW181" s="46" t="str">
        <f t="shared" si="291"/>
        <v/>
      </c>
      <c r="AX181" s="46" t="str">
        <f t="shared" si="291"/>
        <v/>
      </c>
      <c r="AY181" s="46" t="str">
        <f t="shared" si="291"/>
        <v/>
      </c>
      <c r="AZ181" s="42" t="str">
        <f t="shared" si="291"/>
        <v/>
      </c>
      <c r="BA181" s="42" t="str">
        <f t="shared" si="291"/>
        <v/>
      </c>
      <c r="BB181" s="42" t="str">
        <f t="shared" si="291"/>
        <v/>
      </c>
      <c r="BD181" s="43" t="str">
        <f>IF($B$11&lt;&gt;"", $B$11, "")</f>
        <v>Pre-School</v>
      </c>
      <c r="BE181" s="43" t="str">
        <f>IF($C181&lt;&gt;"", $C181, "")</f>
        <v/>
      </c>
      <c r="BF181" s="48" t="str">
        <f t="shared" ref="BF181:BP184" si="292">IF(AND(AD181&lt;&gt;"", D181&lt;&gt;""), (AD181/D181), "")</f>
        <v/>
      </c>
      <c r="BG181" s="48" t="str">
        <f t="shared" si="292"/>
        <v/>
      </c>
      <c r="BH181" s="49" t="str">
        <f t="shared" si="292"/>
        <v/>
      </c>
      <c r="BI181" s="48" t="str">
        <f t="shared" si="292"/>
        <v/>
      </c>
      <c r="BJ181" s="49" t="str">
        <f t="shared" si="292"/>
        <v/>
      </c>
      <c r="BK181" s="48" t="str">
        <f t="shared" si="292"/>
        <v/>
      </c>
      <c r="BL181" s="48" t="str">
        <f t="shared" si="292"/>
        <v/>
      </c>
      <c r="BM181" s="48" t="str">
        <f t="shared" si="292"/>
        <v/>
      </c>
      <c r="BN181" s="49" t="str">
        <f t="shared" si="292"/>
        <v/>
      </c>
      <c r="BO181" s="49" t="str">
        <f t="shared" si="292"/>
        <v/>
      </c>
      <c r="BP181" s="49" t="str">
        <f t="shared" si="292"/>
        <v/>
      </c>
      <c r="BR181" s="43" t="str">
        <f>IF($B$11&lt;&gt;"", $B$11, "")</f>
        <v>Pre-School</v>
      </c>
      <c r="BS181" s="43" t="str">
        <f>IF($C181&lt;&gt;"", $C181, "")</f>
        <v/>
      </c>
      <c r="BT181" s="48" t="str">
        <f t="shared" ref="BT181:CD184" si="293">IF(AND(Q181&lt;&gt;"", D181&lt;&gt;""), (Q181/D181), "")</f>
        <v/>
      </c>
      <c r="BU181" s="48" t="str">
        <f t="shared" si="293"/>
        <v/>
      </c>
      <c r="BV181" s="49" t="str">
        <f t="shared" si="293"/>
        <v/>
      </c>
      <c r="BW181" s="48" t="str">
        <f t="shared" si="293"/>
        <v/>
      </c>
      <c r="BX181" s="49" t="str">
        <f t="shared" si="293"/>
        <v/>
      </c>
      <c r="BY181" s="48" t="str">
        <f t="shared" si="293"/>
        <v/>
      </c>
      <c r="BZ181" s="48" t="str">
        <f t="shared" si="293"/>
        <v/>
      </c>
      <c r="CA181" s="48" t="str">
        <f t="shared" si="293"/>
        <v/>
      </c>
      <c r="CB181" s="49" t="str">
        <f t="shared" si="293"/>
        <v/>
      </c>
      <c r="CC181" s="49" t="str">
        <f t="shared" si="293"/>
        <v/>
      </c>
      <c r="CD181" s="49" t="str">
        <f t="shared" si="293"/>
        <v/>
      </c>
      <c r="CF181" s="43" t="str">
        <f>IF($B$11&lt;&gt;"", $B$11, "")</f>
        <v>Pre-School</v>
      </c>
      <c r="CG181" s="43" t="str">
        <f>IF(C$11&lt;&gt;"", C$11, "")</f>
        <v/>
      </c>
      <c r="CH181" s="48" t="str">
        <f t="shared" ref="CH181:CR184" si="294">IF(AND(AD181&lt;&gt;"", Q181&lt;&gt;""), (AD181/Q181), "")</f>
        <v/>
      </c>
      <c r="CI181" s="48" t="str">
        <f t="shared" si="294"/>
        <v/>
      </c>
      <c r="CJ181" s="49" t="str">
        <f t="shared" si="294"/>
        <v/>
      </c>
      <c r="CK181" s="48" t="str">
        <f t="shared" si="294"/>
        <v/>
      </c>
      <c r="CL181" s="49" t="str">
        <f t="shared" si="294"/>
        <v/>
      </c>
      <c r="CM181" s="48" t="str">
        <f t="shared" si="294"/>
        <v/>
      </c>
      <c r="CN181" s="48" t="str">
        <f t="shared" si="294"/>
        <v/>
      </c>
      <c r="CO181" s="48" t="str">
        <f t="shared" si="294"/>
        <v/>
      </c>
      <c r="CP181" s="49" t="str">
        <f t="shared" si="294"/>
        <v/>
      </c>
      <c r="CQ181" s="49" t="str">
        <f t="shared" si="294"/>
        <v/>
      </c>
      <c r="CR181" s="49" t="str">
        <f t="shared" si="294"/>
        <v/>
      </c>
    </row>
    <row r="182" spans="2:96" x14ac:dyDescent="0.3">
      <c r="B182" s="43" t="str">
        <f>IF($B$12&lt;&gt;"", $B$12, "")</f>
        <v>Primary School</v>
      </c>
      <c r="C182" s="51" t="str">
        <f>IF($C$12&lt;&gt;"", $C$12, "")</f>
        <v/>
      </c>
      <c r="D182" s="16"/>
      <c r="E182" s="16"/>
      <c r="F182" s="49" t="str">
        <f t="shared" ref="F182:F184" si="295">IF(OR(D182&lt;&gt;"", E182&lt;&gt;""), SUM(D182:E182), "")</f>
        <v/>
      </c>
      <c r="G182" s="16"/>
      <c r="H182" s="49" t="str">
        <f>IF(OR(F182&lt;&gt;"", G182&lt;&gt;""), SUM(F182:G182), "")</f>
        <v/>
      </c>
      <c r="I182" s="16"/>
      <c r="J182" s="16"/>
      <c r="K182" s="16"/>
      <c r="L182" s="49" t="str">
        <f>IF(OR(J182&lt;&gt;"", K182&lt;&gt;""), SUM(J182:K182), "")</f>
        <v/>
      </c>
      <c r="M182" s="49" t="str">
        <f>IF(OR(L182&lt;&gt;"", I182&lt;&gt;""), L182+I182, "")</f>
        <v/>
      </c>
      <c r="N182" s="17"/>
      <c r="O182" s="43" t="str">
        <f>IF($B$12&lt;&gt;"", $B$12, "")</f>
        <v>Primary School</v>
      </c>
      <c r="P182" s="43" t="str">
        <f>IF($C12&lt;&gt;"", $C12, "")</f>
        <v/>
      </c>
      <c r="Q182" s="2"/>
      <c r="R182" s="2"/>
      <c r="S182" s="42" t="str">
        <f t="shared" ref="S182:S184" si="296">IF(OR(Q182&lt;&gt;"", R182&lt;&gt;""), SUM(Q182:R182), "")</f>
        <v/>
      </c>
      <c r="T182" s="2"/>
      <c r="U182" s="42" t="str">
        <f>IF(OR(S182&lt;&gt;"", T182&lt;&gt;""), SUM(S182:T182), "")</f>
        <v/>
      </c>
      <c r="V182" s="2"/>
      <c r="W182" s="2"/>
      <c r="X182" s="2"/>
      <c r="Y182" s="42" t="str">
        <f>IF(OR(W182&lt;&gt;"", X182&lt;&gt;""), SUM(W182:X182), "")</f>
        <v/>
      </c>
      <c r="Z182" s="42" t="str">
        <f>IF(OR(Y182&lt;&gt;"", V182&lt;&gt;""), Y182+V182, "")</f>
        <v/>
      </c>
      <c r="AA182" s="9"/>
      <c r="AB182" s="43" t="str">
        <f>IF($B$12&lt;&gt;"", $B$12, "")</f>
        <v>Primary School</v>
      </c>
      <c r="AC182" s="43" t="str">
        <f>IF($C12&lt;&gt;"", $C12, "")</f>
        <v/>
      </c>
      <c r="AD182" s="2"/>
      <c r="AE182" s="2"/>
      <c r="AF182" s="42" t="str">
        <f t="shared" ref="AF182:AF184" si="297">IF(OR(AD182&lt;&gt;"", AE182&lt;&gt;""), SUM(AD182:AE182), "")</f>
        <v/>
      </c>
      <c r="AG182" s="2"/>
      <c r="AH182" s="42" t="str">
        <f>IF(OR(AF182&lt;&gt;"", AG182&lt;&gt;""), SUM(AF182:AG182), "")</f>
        <v/>
      </c>
      <c r="AI182" s="2"/>
      <c r="AJ182" s="2"/>
      <c r="AK182" s="2"/>
      <c r="AL182" s="42" t="str">
        <f>IF(OR(AJ182&lt;&gt;"", AK182&lt;&gt;""), SUM(AJ182:AK182), "")</f>
        <v/>
      </c>
      <c r="AM182" s="42" t="str">
        <f>IF(OR(AL182&lt;&gt;"", AI182&lt;&gt;""), AL182+AI182, "")</f>
        <v/>
      </c>
      <c r="AN182" s="9"/>
      <c r="AP182" s="43" t="str">
        <f>IF($B$12&lt;&gt;"", $B$12, "")</f>
        <v>Primary School</v>
      </c>
      <c r="AQ182" s="43" t="str">
        <f>IF(C$12&lt;&gt;"", C$12, "")</f>
        <v/>
      </c>
      <c r="AR182" s="46" t="str">
        <f t="shared" si="291"/>
        <v/>
      </c>
      <c r="AS182" s="46" t="str">
        <f t="shared" si="291"/>
        <v/>
      </c>
      <c r="AT182" s="42" t="str">
        <f t="shared" si="291"/>
        <v/>
      </c>
      <c r="AU182" s="46" t="str">
        <f t="shared" si="291"/>
        <v/>
      </c>
      <c r="AV182" s="42" t="str">
        <f t="shared" si="291"/>
        <v/>
      </c>
      <c r="AW182" s="46" t="str">
        <f t="shared" si="291"/>
        <v/>
      </c>
      <c r="AX182" s="46" t="str">
        <f t="shared" si="291"/>
        <v/>
      </c>
      <c r="AY182" s="46" t="str">
        <f t="shared" si="291"/>
        <v/>
      </c>
      <c r="AZ182" s="42" t="str">
        <f t="shared" si="291"/>
        <v/>
      </c>
      <c r="BA182" s="42" t="str">
        <f t="shared" si="291"/>
        <v/>
      </c>
      <c r="BB182" s="42" t="str">
        <f t="shared" si="291"/>
        <v/>
      </c>
      <c r="BD182" s="43" t="str">
        <f>IF($B$12&lt;&gt;"", $B$12, "")</f>
        <v>Primary School</v>
      </c>
      <c r="BE182" s="43" t="str">
        <f t="shared" ref="BE182:BE184" si="298">IF($C182&lt;&gt;"", $C182, "")</f>
        <v/>
      </c>
      <c r="BF182" s="48" t="str">
        <f t="shared" si="292"/>
        <v/>
      </c>
      <c r="BG182" s="48" t="str">
        <f t="shared" si="292"/>
        <v/>
      </c>
      <c r="BH182" s="49" t="str">
        <f t="shared" si="292"/>
        <v/>
      </c>
      <c r="BI182" s="48" t="str">
        <f t="shared" si="292"/>
        <v/>
      </c>
      <c r="BJ182" s="49" t="str">
        <f t="shared" si="292"/>
        <v/>
      </c>
      <c r="BK182" s="48" t="str">
        <f t="shared" si="292"/>
        <v/>
      </c>
      <c r="BL182" s="48" t="str">
        <f t="shared" si="292"/>
        <v/>
      </c>
      <c r="BM182" s="48" t="str">
        <f t="shared" si="292"/>
        <v/>
      </c>
      <c r="BN182" s="49" t="str">
        <f t="shared" si="292"/>
        <v/>
      </c>
      <c r="BO182" s="49" t="str">
        <f t="shared" si="292"/>
        <v/>
      </c>
      <c r="BP182" s="49" t="str">
        <f t="shared" si="292"/>
        <v/>
      </c>
      <c r="BR182" s="43" t="str">
        <f>IF($B$12&lt;&gt;"", $B$12, "")</f>
        <v>Primary School</v>
      </c>
      <c r="BS182" s="43" t="str">
        <f t="shared" ref="BS182:BS184" si="299">IF($C182&lt;&gt;"", $C182, "")</f>
        <v/>
      </c>
      <c r="BT182" s="48" t="str">
        <f t="shared" si="293"/>
        <v/>
      </c>
      <c r="BU182" s="48" t="str">
        <f t="shared" si="293"/>
        <v/>
      </c>
      <c r="BV182" s="49" t="str">
        <f t="shared" si="293"/>
        <v/>
      </c>
      <c r="BW182" s="48" t="str">
        <f t="shared" si="293"/>
        <v/>
      </c>
      <c r="BX182" s="49" t="str">
        <f t="shared" si="293"/>
        <v/>
      </c>
      <c r="BY182" s="48" t="str">
        <f t="shared" si="293"/>
        <v/>
      </c>
      <c r="BZ182" s="48" t="str">
        <f t="shared" si="293"/>
        <v/>
      </c>
      <c r="CA182" s="48" t="str">
        <f t="shared" si="293"/>
        <v/>
      </c>
      <c r="CB182" s="49" t="str">
        <f t="shared" si="293"/>
        <v/>
      </c>
      <c r="CC182" s="49" t="str">
        <f t="shared" si="293"/>
        <v/>
      </c>
      <c r="CD182" s="49" t="str">
        <f t="shared" si="293"/>
        <v/>
      </c>
      <c r="CF182" s="43" t="str">
        <f>IF($B$12&lt;&gt;"", $B$12, "")</f>
        <v>Primary School</v>
      </c>
      <c r="CG182" s="43" t="str">
        <f>IF(C$12&lt;&gt;"", C$12, "")</f>
        <v/>
      </c>
      <c r="CH182" s="48" t="str">
        <f t="shared" si="294"/>
        <v/>
      </c>
      <c r="CI182" s="48" t="str">
        <f t="shared" si="294"/>
        <v/>
      </c>
      <c r="CJ182" s="49" t="str">
        <f t="shared" si="294"/>
        <v/>
      </c>
      <c r="CK182" s="48" t="str">
        <f t="shared" si="294"/>
        <v/>
      </c>
      <c r="CL182" s="49" t="str">
        <f t="shared" si="294"/>
        <v/>
      </c>
      <c r="CM182" s="48" t="str">
        <f t="shared" si="294"/>
        <v/>
      </c>
      <c r="CN182" s="48" t="str">
        <f t="shared" si="294"/>
        <v/>
      </c>
      <c r="CO182" s="48" t="str">
        <f t="shared" si="294"/>
        <v/>
      </c>
      <c r="CP182" s="49" t="str">
        <f t="shared" si="294"/>
        <v/>
      </c>
      <c r="CQ182" s="49" t="str">
        <f t="shared" si="294"/>
        <v/>
      </c>
      <c r="CR182" s="49" t="str">
        <f t="shared" si="294"/>
        <v/>
      </c>
    </row>
    <row r="183" spans="2:96" x14ac:dyDescent="0.3">
      <c r="B183" s="43" t="str">
        <f>IF($B$13&lt;&gt;"", $B$13, "")</f>
        <v>Secondary School</v>
      </c>
      <c r="C183" s="51" t="str">
        <f>IF($C$13&lt;&gt;"", $C$13, "")</f>
        <v/>
      </c>
      <c r="D183" s="16"/>
      <c r="E183" s="16"/>
      <c r="F183" s="49" t="str">
        <f t="shared" si="295"/>
        <v/>
      </c>
      <c r="G183" s="16"/>
      <c r="H183" s="49" t="str">
        <f t="shared" ref="H183:H184" si="300">IF(OR(F183&lt;&gt;"", G183&lt;&gt;""), SUM(F183:G183), "")</f>
        <v/>
      </c>
      <c r="I183" s="16"/>
      <c r="J183" s="16"/>
      <c r="K183" s="16"/>
      <c r="L183" s="49" t="str">
        <f t="shared" ref="L183:L184" si="301">IF(OR(J183&lt;&gt;"", K183&lt;&gt;""), SUM(J183:K183), "")</f>
        <v/>
      </c>
      <c r="M183" s="49" t="str">
        <f t="shared" ref="M183:M184" si="302">IF(OR(L183&lt;&gt;"", I183&lt;&gt;""), L183+I183, "")</f>
        <v/>
      </c>
      <c r="N183" s="17"/>
      <c r="O183" s="43" t="str">
        <f>IF($B$13&lt;&gt;"", $B$13, "")</f>
        <v>Secondary School</v>
      </c>
      <c r="P183" s="43" t="str">
        <f>IF($C13&lt;&gt;"", $C13, "")</f>
        <v/>
      </c>
      <c r="Q183" s="2"/>
      <c r="R183" s="2"/>
      <c r="S183" s="42" t="str">
        <f t="shared" si="296"/>
        <v/>
      </c>
      <c r="T183" s="2"/>
      <c r="U183" s="42" t="str">
        <f t="shared" ref="U183:U184" si="303">IF(OR(S183&lt;&gt;"", T183&lt;&gt;""), SUM(S183:T183), "")</f>
        <v/>
      </c>
      <c r="V183" s="2"/>
      <c r="W183" s="2"/>
      <c r="X183" s="2"/>
      <c r="Y183" s="42" t="str">
        <f t="shared" ref="Y183:Y184" si="304">IF(OR(W183&lt;&gt;"", X183&lt;&gt;""), SUM(W183:X183), "")</f>
        <v/>
      </c>
      <c r="Z183" s="42" t="str">
        <f t="shared" ref="Z183:Z184" si="305">IF(OR(Y183&lt;&gt;"", V183&lt;&gt;""), Y183+V183, "")</f>
        <v/>
      </c>
      <c r="AA183" s="9"/>
      <c r="AB183" s="43" t="str">
        <f>IF($B$13&lt;&gt;"", $B$13, "")</f>
        <v>Secondary School</v>
      </c>
      <c r="AC183" s="43" t="str">
        <f>IF($C13&lt;&gt;"", $C13, "")</f>
        <v/>
      </c>
      <c r="AD183" s="2"/>
      <c r="AE183" s="2"/>
      <c r="AF183" s="42" t="str">
        <f t="shared" si="297"/>
        <v/>
      </c>
      <c r="AG183" s="2"/>
      <c r="AH183" s="42" t="str">
        <f t="shared" ref="AH183:AH184" si="306">IF(OR(AF183&lt;&gt;"", AG183&lt;&gt;""), SUM(AF183:AG183), "")</f>
        <v/>
      </c>
      <c r="AI183" s="2"/>
      <c r="AJ183" s="2"/>
      <c r="AK183" s="2"/>
      <c r="AL183" s="42" t="str">
        <f t="shared" ref="AL183:AL184" si="307">IF(OR(AJ183&lt;&gt;"", AK183&lt;&gt;""), SUM(AJ183:AK183), "")</f>
        <v/>
      </c>
      <c r="AM183" s="42" t="str">
        <f t="shared" ref="AM183:AM184" si="308">IF(OR(AL183&lt;&gt;"", AI183&lt;&gt;""), AL183+AI183, "")</f>
        <v/>
      </c>
      <c r="AN183" s="9"/>
      <c r="AP183" s="43" t="str">
        <f>IF($B$13&lt;&gt;"", $B$13, "")</f>
        <v>Secondary School</v>
      </c>
      <c r="AQ183" s="43" t="str">
        <f>IF(C$13&lt;&gt;"", C$13, "")</f>
        <v/>
      </c>
      <c r="AR183" s="46" t="str">
        <f t="shared" si="291"/>
        <v/>
      </c>
      <c r="AS183" s="46" t="str">
        <f t="shared" si="291"/>
        <v/>
      </c>
      <c r="AT183" s="42" t="str">
        <f t="shared" si="291"/>
        <v/>
      </c>
      <c r="AU183" s="46" t="str">
        <f t="shared" si="291"/>
        <v/>
      </c>
      <c r="AV183" s="42" t="str">
        <f t="shared" si="291"/>
        <v/>
      </c>
      <c r="AW183" s="46" t="str">
        <f t="shared" si="291"/>
        <v/>
      </c>
      <c r="AX183" s="46" t="str">
        <f t="shared" si="291"/>
        <v/>
      </c>
      <c r="AY183" s="46" t="str">
        <f t="shared" si="291"/>
        <v/>
      </c>
      <c r="AZ183" s="42" t="str">
        <f t="shared" si="291"/>
        <v/>
      </c>
      <c r="BA183" s="42" t="str">
        <f t="shared" si="291"/>
        <v/>
      </c>
      <c r="BB183" s="42" t="str">
        <f t="shared" si="291"/>
        <v/>
      </c>
      <c r="BD183" s="43" t="str">
        <f>IF($B$13&lt;&gt;"", $B$13, "")</f>
        <v>Secondary School</v>
      </c>
      <c r="BE183" s="43" t="str">
        <f t="shared" si="298"/>
        <v/>
      </c>
      <c r="BF183" s="48" t="str">
        <f t="shared" si="292"/>
        <v/>
      </c>
      <c r="BG183" s="48" t="str">
        <f t="shared" si="292"/>
        <v/>
      </c>
      <c r="BH183" s="49" t="str">
        <f t="shared" si="292"/>
        <v/>
      </c>
      <c r="BI183" s="48" t="str">
        <f t="shared" si="292"/>
        <v/>
      </c>
      <c r="BJ183" s="49" t="str">
        <f t="shared" si="292"/>
        <v/>
      </c>
      <c r="BK183" s="48" t="str">
        <f t="shared" si="292"/>
        <v/>
      </c>
      <c r="BL183" s="48" t="str">
        <f t="shared" si="292"/>
        <v/>
      </c>
      <c r="BM183" s="48" t="str">
        <f t="shared" si="292"/>
        <v/>
      </c>
      <c r="BN183" s="49" t="str">
        <f t="shared" si="292"/>
        <v/>
      </c>
      <c r="BO183" s="49" t="str">
        <f t="shared" si="292"/>
        <v/>
      </c>
      <c r="BP183" s="49" t="str">
        <f t="shared" si="292"/>
        <v/>
      </c>
      <c r="BR183" s="43" t="str">
        <f>IF($B$13&lt;&gt;"", $B$13, "")</f>
        <v>Secondary School</v>
      </c>
      <c r="BS183" s="43" t="str">
        <f t="shared" si="299"/>
        <v/>
      </c>
      <c r="BT183" s="48" t="str">
        <f t="shared" si="293"/>
        <v/>
      </c>
      <c r="BU183" s="48" t="str">
        <f t="shared" si="293"/>
        <v/>
      </c>
      <c r="BV183" s="49" t="str">
        <f t="shared" si="293"/>
        <v/>
      </c>
      <c r="BW183" s="48" t="str">
        <f t="shared" si="293"/>
        <v/>
      </c>
      <c r="BX183" s="49" t="str">
        <f t="shared" si="293"/>
        <v/>
      </c>
      <c r="BY183" s="48" t="str">
        <f t="shared" si="293"/>
        <v/>
      </c>
      <c r="BZ183" s="48" t="str">
        <f t="shared" si="293"/>
        <v/>
      </c>
      <c r="CA183" s="48" t="str">
        <f t="shared" si="293"/>
        <v/>
      </c>
      <c r="CB183" s="49" t="str">
        <f t="shared" si="293"/>
        <v/>
      </c>
      <c r="CC183" s="49" t="str">
        <f t="shared" si="293"/>
        <v/>
      </c>
      <c r="CD183" s="49" t="str">
        <f t="shared" si="293"/>
        <v/>
      </c>
      <c r="CF183" s="43" t="str">
        <f>IF($B$13&lt;&gt;"", $B$13, "")</f>
        <v>Secondary School</v>
      </c>
      <c r="CG183" s="43" t="str">
        <f>IF(C$13&lt;&gt;"", C$13, "")</f>
        <v/>
      </c>
      <c r="CH183" s="48" t="str">
        <f t="shared" si="294"/>
        <v/>
      </c>
      <c r="CI183" s="48" t="str">
        <f t="shared" si="294"/>
        <v/>
      </c>
      <c r="CJ183" s="49" t="str">
        <f t="shared" si="294"/>
        <v/>
      </c>
      <c r="CK183" s="48" t="str">
        <f t="shared" si="294"/>
        <v/>
      </c>
      <c r="CL183" s="49" t="str">
        <f t="shared" si="294"/>
        <v/>
      </c>
      <c r="CM183" s="48" t="str">
        <f t="shared" si="294"/>
        <v/>
      </c>
      <c r="CN183" s="48" t="str">
        <f t="shared" si="294"/>
        <v/>
      </c>
      <c r="CO183" s="48" t="str">
        <f t="shared" si="294"/>
        <v/>
      </c>
      <c r="CP183" s="49" t="str">
        <f t="shared" si="294"/>
        <v/>
      </c>
      <c r="CQ183" s="49" t="str">
        <f t="shared" si="294"/>
        <v/>
      </c>
      <c r="CR183" s="49" t="str">
        <f t="shared" si="294"/>
        <v/>
      </c>
    </row>
    <row r="184" spans="2:96" x14ac:dyDescent="0.3">
      <c r="B184" s="43" t="str">
        <f>IF($B$14&lt;&gt;"", $B$14, "")</f>
        <v>Tertiary</v>
      </c>
      <c r="C184" s="51" t="str">
        <f>IF($C$14&lt;&gt;"", $C$14, "")</f>
        <v/>
      </c>
      <c r="D184" s="16"/>
      <c r="E184" s="16"/>
      <c r="F184" s="49" t="str">
        <f t="shared" si="295"/>
        <v/>
      </c>
      <c r="G184" s="16"/>
      <c r="H184" s="49" t="str">
        <f t="shared" si="300"/>
        <v/>
      </c>
      <c r="I184" s="16"/>
      <c r="J184" s="16"/>
      <c r="K184" s="16"/>
      <c r="L184" s="49" t="str">
        <f t="shared" si="301"/>
        <v/>
      </c>
      <c r="M184" s="49" t="str">
        <f t="shared" si="302"/>
        <v/>
      </c>
      <c r="N184" s="17"/>
      <c r="O184" s="43" t="str">
        <f>IF($B$14&lt;&gt;"", $B$14, "")</f>
        <v>Tertiary</v>
      </c>
      <c r="P184" s="43" t="str">
        <f>IF($C14&lt;&gt;"", $C14, "")</f>
        <v/>
      </c>
      <c r="Q184" s="2"/>
      <c r="R184" s="2"/>
      <c r="S184" s="42" t="str">
        <f t="shared" si="296"/>
        <v/>
      </c>
      <c r="T184" s="2"/>
      <c r="U184" s="42" t="str">
        <f t="shared" si="303"/>
        <v/>
      </c>
      <c r="V184" s="2"/>
      <c r="W184" s="2"/>
      <c r="X184" s="2"/>
      <c r="Y184" s="42" t="str">
        <f t="shared" si="304"/>
        <v/>
      </c>
      <c r="Z184" s="42" t="str">
        <f t="shared" si="305"/>
        <v/>
      </c>
      <c r="AA184" s="9"/>
      <c r="AB184" s="43" t="str">
        <f>IF($B$14&lt;&gt;"", $B$14, "")</f>
        <v>Tertiary</v>
      </c>
      <c r="AC184" s="43" t="str">
        <f>IF($C14&lt;&gt;"", $C14, "")</f>
        <v/>
      </c>
      <c r="AD184" s="2"/>
      <c r="AE184" s="2"/>
      <c r="AF184" s="42" t="str">
        <f t="shared" si="297"/>
        <v/>
      </c>
      <c r="AG184" s="2"/>
      <c r="AH184" s="42" t="str">
        <f t="shared" si="306"/>
        <v/>
      </c>
      <c r="AI184" s="2"/>
      <c r="AJ184" s="2"/>
      <c r="AK184" s="2"/>
      <c r="AL184" s="42" t="str">
        <f t="shared" si="307"/>
        <v/>
      </c>
      <c r="AM184" s="42" t="str">
        <f t="shared" si="308"/>
        <v/>
      </c>
      <c r="AN184" s="9"/>
      <c r="AP184" s="43" t="str">
        <f>IF($B$14&lt;&gt;"", $B$14, "")</f>
        <v>Tertiary</v>
      </c>
      <c r="AQ184" s="43" t="str">
        <f>IF(C$14&lt;&gt;"", C$14, "")</f>
        <v/>
      </c>
      <c r="AR184" s="46" t="str">
        <f t="shared" si="291"/>
        <v/>
      </c>
      <c r="AS184" s="46" t="str">
        <f t="shared" si="291"/>
        <v/>
      </c>
      <c r="AT184" s="42" t="str">
        <f t="shared" si="291"/>
        <v/>
      </c>
      <c r="AU184" s="46" t="str">
        <f t="shared" si="291"/>
        <v/>
      </c>
      <c r="AV184" s="42" t="str">
        <f t="shared" si="291"/>
        <v/>
      </c>
      <c r="AW184" s="46" t="str">
        <f t="shared" si="291"/>
        <v/>
      </c>
      <c r="AX184" s="46" t="str">
        <f t="shared" si="291"/>
        <v/>
      </c>
      <c r="AY184" s="46" t="str">
        <f t="shared" si="291"/>
        <v/>
      </c>
      <c r="AZ184" s="42" t="str">
        <f t="shared" si="291"/>
        <v/>
      </c>
      <c r="BA184" s="42" t="str">
        <f t="shared" si="291"/>
        <v/>
      </c>
      <c r="BB184" s="42" t="str">
        <f t="shared" si="291"/>
        <v/>
      </c>
      <c r="BD184" s="43" t="str">
        <f>IF($B$14&lt;&gt;"", $B$14, "")</f>
        <v>Tertiary</v>
      </c>
      <c r="BE184" s="43" t="str">
        <f t="shared" si="298"/>
        <v/>
      </c>
      <c r="BF184" s="48" t="str">
        <f t="shared" si="292"/>
        <v/>
      </c>
      <c r="BG184" s="48" t="str">
        <f t="shared" si="292"/>
        <v/>
      </c>
      <c r="BH184" s="49" t="str">
        <f t="shared" si="292"/>
        <v/>
      </c>
      <c r="BI184" s="48" t="str">
        <f t="shared" si="292"/>
        <v/>
      </c>
      <c r="BJ184" s="49" t="str">
        <f t="shared" si="292"/>
        <v/>
      </c>
      <c r="BK184" s="48" t="str">
        <f t="shared" si="292"/>
        <v/>
      </c>
      <c r="BL184" s="48" t="str">
        <f t="shared" si="292"/>
        <v/>
      </c>
      <c r="BM184" s="48" t="str">
        <f t="shared" si="292"/>
        <v/>
      </c>
      <c r="BN184" s="49" t="str">
        <f t="shared" si="292"/>
        <v/>
      </c>
      <c r="BO184" s="49" t="str">
        <f t="shared" si="292"/>
        <v/>
      </c>
      <c r="BP184" s="49" t="str">
        <f t="shared" si="292"/>
        <v/>
      </c>
      <c r="BR184" s="43" t="str">
        <f>IF($B$14&lt;&gt;"", $B$14, "")</f>
        <v>Tertiary</v>
      </c>
      <c r="BS184" s="43" t="str">
        <f t="shared" si="299"/>
        <v/>
      </c>
      <c r="BT184" s="48" t="str">
        <f t="shared" si="293"/>
        <v/>
      </c>
      <c r="BU184" s="48" t="str">
        <f t="shared" si="293"/>
        <v/>
      </c>
      <c r="BV184" s="49" t="str">
        <f t="shared" si="293"/>
        <v/>
      </c>
      <c r="BW184" s="48" t="str">
        <f t="shared" si="293"/>
        <v/>
      </c>
      <c r="BX184" s="49" t="str">
        <f t="shared" si="293"/>
        <v/>
      </c>
      <c r="BY184" s="48" t="str">
        <f t="shared" si="293"/>
        <v/>
      </c>
      <c r="BZ184" s="48" t="str">
        <f t="shared" si="293"/>
        <v/>
      </c>
      <c r="CA184" s="48" t="str">
        <f t="shared" si="293"/>
        <v/>
      </c>
      <c r="CB184" s="49" t="str">
        <f t="shared" si="293"/>
        <v/>
      </c>
      <c r="CC184" s="49" t="str">
        <f t="shared" si="293"/>
        <v/>
      </c>
      <c r="CD184" s="49" t="str">
        <f t="shared" si="293"/>
        <v/>
      </c>
      <c r="CF184" s="43" t="str">
        <f>IF($B$14&lt;&gt;"", $B$14, "")</f>
        <v>Tertiary</v>
      </c>
      <c r="CG184" s="43" t="str">
        <f>IF(C$14&lt;&gt;"", C$14, "")</f>
        <v/>
      </c>
      <c r="CH184" s="48" t="str">
        <f t="shared" si="294"/>
        <v/>
      </c>
      <c r="CI184" s="48" t="str">
        <f t="shared" si="294"/>
        <v/>
      </c>
      <c r="CJ184" s="49" t="str">
        <f t="shared" si="294"/>
        <v/>
      </c>
      <c r="CK184" s="48" t="str">
        <f t="shared" si="294"/>
        <v/>
      </c>
      <c r="CL184" s="49" t="str">
        <f t="shared" si="294"/>
        <v/>
      </c>
      <c r="CM184" s="48" t="str">
        <f t="shared" si="294"/>
        <v/>
      </c>
      <c r="CN184" s="48" t="str">
        <f t="shared" si="294"/>
        <v/>
      </c>
      <c r="CO184" s="48" t="str">
        <f t="shared" si="294"/>
        <v/>
      </c>
      <c r="CP184" s="49" t="str">
        <f t="shared" si="294"/>
        <v/>
      </c>
      <c r="CQ184" s="49" t="str">
        <f t="shared" si="294"/>
        <v/>
      </c>
      <c r="CR184" s="49" t="str">
        <f t="shared" si="294"/>
        <v/>
      </c>
    </row>
    <row r="185" spans="2:96" x14ac:dyDescent="0.3">
      <c r="O185" s="35"/>
      <c r="P185" s="35"/>
      <c r="Q185" s="40"/>
      <c r="R185" s="40"/>
      <c r="S185" s="40"/>
      <c r="T185" s="40"/>
      <c r="U185" s="40"/>
      <c r="V185" s="40"/>
      <c r="W185" s="40"/>
      <c r="X185" s="40"/>
      <c r="Y185" s="40"/>
      <c r="Z185" s="40"/>
      <c r="AA185" s="40"/>
      <c r="AB185" s="35"/>
      <c r="AC185" s="35"/>
      <c r="AD185" s="40"/>
      <c r="AE185" s="40"/>
      <c r="AF185" s="40"/>
      <c r="AG185" s="40"/>
      <c r="AH185" s="40"/>
      <c r="AI185" s="40"/>
      <c r="AJ185" s="40"/>
      <c r="AK185" s="40"/>
      <c r="AL185" s="40"/>
      <c r="AM185" s="40"/>
      <c r="AN185" s="40"/>
      <c r="BD185" s="35"/>
      <c r="BE185" s="35"/>
      <c r="BF185" s="41"/>
      <c r="BG185" s="41"/>
      <c r="BH185" s="41"/>
      <c r="BI185" s="41"/>
      <c r="BJ185" s="41"/>
      <c r="BK185" s="41"/>
      <c r="BL185" s="41"/>
      <c r="BM185" s="41"/>
      <c r="BN185" s="41"/>
      <c r="BO185" s="41"/>
      <c r="BP185" s="41"/>
      <c r="BR185" s="35"/>
      <c r="BS185" s="35"/>
      <c r="BT185" s="41"/>
      <c r="BU185" s="41"/>
      <c r="BV185" s="41"/>
      <c r="BW185" s="41"/>
      <c r="BX185" s="41"/>
      <c r="BY185" s="41"/>
      <c r="BZ185" s="41"/>
      <c r="CA185" s="41"/>
      <c r="CB185" s="41"/>
      <c r="CC185" s="41"/>
      <c r="CD185" s="41"/>
      <c r="CF185" s="35"/>
      <c r="CG185" s="35"/>
      <c r="CH185" s="41"/>
      <c r="CI185" s="41"/>
      <c r="CJ185" s="41"/>
      <c r="CK185" s="41"/>
      <c r="CL185" s="41"/>
      <c r="CM185" s="41"/>
      <c r="CN185" s="41"/>
      <c r="CO185" s="41"/>
      <c r="CP185" s="41"/>
      <c r="CQ185" s="41"/>
      <c r="CR185" s="41"/>
    </row>
    <row r="186" spans="2:96" x14ac:dyDescent="0.3">
      <c r="O186" s="11" t="s">
        <v>25</v>
      </c>
      <c r="P186" s="35"/>
      <c r="Q186" s="40"/>
      <c r="R186" s="40"/>
      <c r="S186" s="40"/>
      <c r="T186" s="40"/>
      <c r="U186" s="40"/>
      <c r="V186" s="40"/>
      <c r="W186" s="40"/>
      <c r="X186" s="40"/>
      <c r="Y186" s="40"/>
      <c r="Z186" s="40"/>
      <c r="AA186" s="40"/>
      <c r="AB186" s="11" t="s">
        <v>25</v>
      </c>
      <c r="AC186" s="35"/>
      <c r="AD186" s="40"/>
      <c r="AE186" s="40"/>
      <c r="AF186" s="40"/>
      <c r="AG186" s="40"/>
      <c r="AH186" s="40"/>
      <c r="AI186" s="40"/>
      <c r="AJ186" s="40"/>
      <c r="AK186" s="40"/>
      <c r="AL186" s="40"/>
      <c r="AM186" s="40"/>
      <c r="AN186" s="40"/>
      <c r="BD186" s="11" t="s">
        <v>25</v>
      </c>
      <c r="BE186" s="35"/>
      <c r="BF186" s="41"/>
      <c r="BG186" s="41"/>
      <c r="BH186" s="41"/>
      <c r="BI186" s="41"/>
      <c r="BJ186" s="41"/>
      <c r="BK186" s="41"/>
      <c r="BL186" s="41"/>
      <c r="BM186" s="41"/>
      <c r="BN186" s="41"/>
      <c r="BO186" s="41"/>
      <c r="BP186" s="41"/>
      <c r="BR186" s="11" t="s">
        <v>25</v>
      </c>
      <c r="BS186" s="35"/>
      <c r="BT186" s="41"/>
      <c r="BU186" s="41"/>
      <c r="BV186" s="41"/>
      <c r="BW186" s="41"/>
      <c r="BX186" s="41"/>
      <c r="BY186" s="41"/>
      <c r="BZ186" s="41"/>
      <c r="CA186" s="41"/>
      <c r="CB186" s="41"/>
      <c r="CC186" s="41"/>
      <c r="CD186" s="41"/>
      <c r="CF186" s="11" t="s">
        <v>25</v>
      </c>
      <c r="CG186" s="35"/>
      <c r="CH186" s="41"/>
      <c r="CI186" s="41"/>
      <c r="CJ186" s="41"/>
      <c r="CK186" s="41"/>
      <c r="CL186" s="41"/>
      <c r="CM186" s="41"/>
      <c r="CN186" s="41"/>
      <c r="CO186" s="41"/>
      <c r="CP186" s="41"/>
      <c r="CQ186" s="41"/>
      <c r="CR186" s="41"/>
    </row>
    <row r="187" spans="2:96" x14ac:dyDescent="0.3">
      <c r="O187" s="35"/>
      <c r="P187" s="37" t="s">
        <v>11</v>
      </c>
      <c r="Q187" s="44" t="str">
        <f t="shared" ref="Q187:AA187" si="309">IF(D10&lt;&gt;"",D10, "")</f>
        <v>y &lt; 1.25</v>
      </c>
      <c r="R187" s="44" t="str">
        <f t="shared" si="309"/>
        <v>1.25 &lt; y &lt; 2.5</v>
      </c>
      <c r="S187" s="44" t="str">
        <f t="shared" si="309"/>
        <v>y &lt; 2.5</v>
      </c>
      <c r="T187" s="44" t="str">
        <f t="shared" si="309"/>
        <v>2.5 &lt; y &lt; 4</v>
      </c>
      <c r="U187" s="44" t="str">
        <f t="shared" si="309"/>
        <v>y &lt; 4</v>
      </c>
      <c r="V187" s="44" t="str">
        <f t="shared" si="309"/>
        <v>4 &lt; y &lt; 10</v>
      </c>
      <c r="W187" s="44" t="str">
        <f t="shared" si="309"/>
        <v>10 &lt; y &lt; 50</v>
      </c>
      <c r="X187" s="44" t="str">
        <f t="shared" si="309"/>
        <v>y &gt; 50</v>
      </c>
      <c r="Y187" s="44" t="str">
        <f t="shared" si="309"/>
        <v>y &gt; 10</v>
      </c>
      <c r="Z187" s="44" t="str">
        <f t="shared" si="309"/>
        <v>y &gt; 4</v>
      </c>
      <c r="AA187" s="44" t="str">
        <f t="shared" si="309"/>
        <v>Total</v>
      </c>
      <c r="AB187" s="35"/>
      <c r="AC187" s="37" t="s">
        <v>11</v>
      </c>
      <c r="AD187" s="44" t="str">
        <f t="shared" ref="AD187:AN187" si="310">IF(D10&lt;&gt;"",D10, "")</f>
        <v>y &lt; 1.25</v>
      </c>
      <c r="AE187" s="44" t="str">
        <f t="shared" si="310"/>
        <v>1.25 &lt; y &lt; 2.5</v>
      </c>
      <c r="AF187" s="44" t="str">
        <f t="shared" si="310"/>
        <v>y &lt; 2.5</v>
      </c>
      <c r="AG187" s="44" t="str">
        <f t="shared" si="310"/>
        <v>2.5 &lt; y &lt; 4</v>
      </c>
      <c r="AH187" s="44" t="str">
        <f t="shared" si="310"/>
        <v>y &lt; 4</v>
      </c>
      <c r="AI187" s="44" t="str">
        <f t="shared" si="310"/>
        <v>4 &lt; y &lt; 10</v>
      </c>
      <c r="AJ187" s="44" t="str">
        <f t="shared" si="310"/>
        <v>10 &lt; y &lt; 50</v>
      </c>
      <c r="AK187" s="44" t="str">
        <f t="shared" si="310"/>
        <v>y &gt; 50</v>
      </c>
      <c r="AL187" s="44" t="str">
        <f t="shared" si="310"/>
        <v>y &gt; 10</v>
      </c>
      <c r="AM187" s="44" t="str">
        <f t="shared" si="310"/>
        <v>y &gt; 4</v>
      </c>
      <c r="AN187" s="44" t="str">
        <f t="shared" si="310"/>
        <v>Total</v>
      </c>
      <c r="AO187" s="38"/>
      <c r="BD187" s="35"/>
      <c r="BE187" s="37" t="s">
        <v>11</v>
      </c>
      <c r="BF187" s="50" t="str">
        <f t="shared" ref="BF187:BP187" si="311">IF(D10&lt;&gt;"",D10, "")</f>
        <v>y &lt; 1.25</v>
      </c>
      <c r="BG187" s="50" t="str">
        <f t="shared" si="311"/>
        <v>1.25 &lt; y &lt; 2.5</v>
      </c>
      <c r="BH187" s="50" t="str">
        <f t="shared" si="311"/>
        <v>y &lt; 2.5</v>
      </c>
      <c r="BI187" s="50" t="str">
        <f t="shared" si="311"/>
        <v>2.5 &lt; y &lt; 4</v>
      </c>
      <c r="BJ187" s="50" t="str">
        <f t="shared" si="311"/>
        <v>y &lt; 4</v>
      </c>
      <c r="BK187" s="50" t="str">
        <f t="shared" si="311"/>
        <v>4 &lt; y &lt; 10</v>
      </c>
      <c r="BL187" s="50" t="str">
        <f t="shared" si="311"/>
        <v>10 &lt; y &lt; 50</v>
      </c>
      <c r="BM187" s="50" t="str">
        <f t="shared" si="311"/>
        <v>y &gt; 50</v>
      </c>
      <c r="BN187" s="50" t="str">
        <f t="shared" si="311"/>
        <v>y &gt; 10</v>
      </c>
      <c r="BO187" s="50" t="str">
        <f t="shared" si="311"/>
        <v>y &gt; 4</v>
      </c>
      <c r="BP187" s="50" t="str">
        <f t="shared" si="311"/>
        <v>Total</v>
      </c>
      <c r="BR187" s="35"/>
      <c r="BS187" s="37" t="s">
        <v>11</v>
      </c>
      <c r="BT187" s="50" t="str">
        <f t="shared" ref="BT187:CD187" si="312">IF(D10&lt;&gt;"",D10, "")</f>
        <v>y &lt; 1.25</v>
      </c>
      <c r="BU187" s="50" t="str">
        <f t="shared" si="312"/>
        <v>1.25 &lt; y &lt; 2.5</v>
      </c>
      <c r="BV187" s="50" t="str">
        <f t="shared" si="312"/>
        <v>y &lt; 2.5</v>
      </c>
      <c r="BW187" s="50" t="str">
        <f t="shared" si="312"/>
        <v>2.5 &lt; y &lt; 4</v>
      </c>
      <c r="BX187" s="50" t="str">
        <f t="shared" si="312"/>
        <v>y &lt; 4</v>
      </c>
      <c r="BY187" s="50" t="str">
        <f t="shared" si="312"/>
        <v>4 &lt; y &lt; 10</v>
      </c>
      <c r="BZ187" s="50" t="str">
        <f t="shared" si="312"/>
        <v>10 &lt; y &lt; 50</v>
      </c>
      <c r="CA187" s="50" t="str">
        <f t="shared" si="312"/>
        <v>y &gt; 50</v>
      </c>
      <c r="CB187" s="50" t="str">
        <f t="shared" si="312"/>
        <v>y &gt; 10</v>
      </c>
      <c r="CC187" s="50" t="str">
        <f t="shared" si="312"/>
        <v>y &gt; 4</v>
      </c>
      <c r="CD187" s="50" t="str">
        <f t="shared" si="312"/>
        <v>Total</v>
      </c>
      <c r="CF187" s="35"/>
      <c r="CG187" s="37" t="s">
        <v>11</v>
      </c>
      <c r="CH187" s="50" t="str">
        <f t="shared" ref="CH187:CR187" si="313">IF(D10&lt;&gt;"",D10, "")</f>
        <v>y &lt; 1.25</v>
      </c>
      <c r="CI187" s="50" t="str">
        <f t="shared" si="313"/>
        <v>1.25 &lt; y &lt; 2.5</v>
      </c>
      <c r="CJ187" s="50" t="str">
        <f t="shared" si="313"/>
        <v>y &lt; 2.5</v>
      </c>
      <c r="CK187" s="50" t="str">
        <f t="shared" si="313"/>
        <v>2.5 &lt; y &lt; 4</v>
      </c>
      <c r="CL187" s="50" t="str">
        <f t="shared" si="313"/>
        <v>y &lt; 4</v>
      </c>
      <c r="CM187" s="50" t="str">
        <f t="shared" si="313"/>
        <v>4 &lt; y &lt; 10</v>
      </c>
      <c r="CN187" s="50" t="str">
        <f t="shared" si="313"/>
        <v>10 &lt; y &lt; 50</v>
      </c>
      <c r="CO187" s="50" t="str">
        <f t="shared" si="313"/>
        <v>y &gt; 50</v>
      </c>
      <c r="CP187" s="50" t="str">
        <f t="shared" si="313"/>
        <v>y &gt; 10</v>
      </c>
      <c r="CQ187" s="50" t="str">
        <f t="shared" si="313"/>
        <v>y &gt; 4</v>
      </c>
      <c r="CR187" s="50" t="str">
        <f t="shared" si="313"/>
        <v>Total</v>
      </c>
    </row>
    <row r="188" spans="2:96" x14ac:dyDescent="0.3">
      <c r="O188" s="43" t="str">
        <f>IF($B$11&lt;&gt;"", $B$11, "")</f>
        <v>Pre-School</v>
      </c>
      <c r="P188" s="43" t="str">
        <f>IF($C11&lt;&gt;"", $C11, "")</f>
        <v/>
      </c>
      <c r="Q188" s="2"/>
      <c r="R188" s="2"/>
      <c r="S188" s="42" t="str">
        <f>IF(OR(Q188&lt;&gt;"", R188&lt;&gt;""), SUM(Q188:R188), "")</f>
        <v/>
      </c>
      <c r="T188" s="2"/>
      <c r="U188" s="42" t="str">
        <f>IF(OR(S188&lt;&gt;"", T188&lt;&gt;""), SUM(S188:T188), "")</f>
        <v/>
      </c>
      <c r="V188" s="2"/>
      <c r="W188" s="2"/>
      <c r="X188" s="2"/>
      <c r="Y188" s="42" t="str">
        <f>IF(OR(W188&lt;&gt;"", X188&lt;&gt;""), SUM(W188:X188), "")</f>
        <v/>
      </c>
      <c r="Z188" s="42" t="str">
        <f>IF(OR(Y188&lt;&gt;"", V188&lt;&gt;""), Y188+V188, "")</f>
        <v/>
      </c>
      <c r="AA188" s="9"/>
      <c r="AB188" s="43" t="str">
        <f>IF($B$11&lt;&gt;"", $B$11, "")</f>
        <v>Pre-School</v>
      </c>
      <c r="AC188" s="43" t="str">
        <f>IF($C11&lt;&gt;"", $C11, "")</f>
        <v/>
      </c>
      <c r="AD188" s="2"/>
      <c r="AE188" s="2"/>
      <c r="AF188" s="42" t="str">
        <f>IF(OR(AD188&lt;&gt;"", AE188&lt;&gt;""), SUM(AD188:AE188), "")</f>
        <v/>
      </c>
      <c r="AG188" s="2"/>
      <c r="AH188" s="42" t="str">
        <f>IF(OR(AF188&lt;&gt;"", AG188&lt;&gt;""), SUM(AF188:AG188), "")</f>
        <v/>
      </c>
      <c r="AI188" s="2"/>
      <c r="AJ188" s="2"/>
      <c r="AK188" s="2"/>
      <c r="AL188" s="42" t="str">
        <f>IF(OR(AJ188&lt;&gt;"", AK188&lt;&gt;""), SUM(AJ188:AK188), "")</f>
        <v/>
      </c>
      <c r="AM188" s="42" t="str">
        <f>IF(OR(AL188&lt;&gt;"", AI188&lt;&gt;""), AL188+AI188, "")</f>
        <v/>
      </c>
      <c r="AN188" s="9"/>
      <c r="BD188" s="43" t="str">
        <f>IF($B$11&lt;&gt;"", $B$11, "")</f>
        <v>Pre-School</v>
      </c>
      <c r="BE188" s="43" t="str">
        <f>IF($C181&lt;&gt;"", $C181, "")</f>
        <v/>
      </c>
      <c r="BF188" s="48" t="str">
        <f t="shared" ref="BF188:BP191" si="314">IF(AND(AD188&lt;&gt;"", D181&lt;&gt;""), (AD188/D181), "")</f>
        <v/>
      </c>
      <c r="BG188" s="48" t="str">
        <f t="shared" si="314"/>
        <v/>
      </c>
      <c r="BH188" s="49" t="str">
        <f t="shared" si="314"/>
        <v/>
      </c>
      <c r="BI188" s="48" t="str">
        <f t="shared" si="314"/>
        <v/>
      </c>
      <c r="BJ188" s="49" t="str">
        <f t="shared" si="314"/>
        <v/>
      </c>
      <c r="BK188" s="48" t="str">
        <f t="shared" si="314"/>
        <v/>
      </c>
      <c r="BL188" s="48" t="str">
        <f t="shared" si="314"/>
        <v/>
      </c>
      <c r="BM188" s="48" t="str">
        <f t="shared" si="314"/>
        <v/>
      </c>
      <c r="BN188" s="49" t="str">
        <f t="shared" si="314"/>
        <v/>
      </c>
      <c r="BO188" s="49" t="str">
        <f t="shared" si="314"/>
        <v/>
      </c>
      <c r="BP188" s="49" t="str">
        <f t="shared" si="314"/>
        <v/>
      </c>
      <c r="BR188" s="43" t="str">
        <f>IF($B$11&lt;&gt;"", $B$11, "")</f>
        <v>Pre-School</v>
      </c>
      <c r="BS188" s="43" t="str">
        <f>IF($C181&lt;&gt;"", $C181, "")</f>
        <v/>
      </c>
      <c r="BT188" s="48" t="str">
        <f t="shared" ref="BT188:CD191" si="315">IF(AND(Q188&lt;&gt;"", D181&lt;&gt;""), (Q188/D181), "")</f>
        <v/>
      </c>
      <c r="BU188" s="48" t="str">
        <f t="shared" si="315"/>
        <v/>
      </c>
      <c r="BV188" s="49" t="str">
        <f t="shared" si="315"/>
        <v/>
      </c>
      <c r="BW188" s="48" t="str">
        <f t="shared" si="315"/>
        <v/>
      </c>
      <c r="BX188" s="49" t="str">
        <f t="shared" si="315"/>
        <v/>
      </c>
      <c r="BY188" s="48" t="str">
        <f t="shared" si="315"/>
        <v/>
      </c>
      <c r="BZ188" s="48" t="str">
        <f t="shared" si="315"/>
        <v/>
      </c>
      <c r="CA188" s="48" t="str">
        <f t="shared" si="315"/>
        <v/>
      </c>
      <c r="CB188" s="49" t="str">
        <f t="shared" si="315"/>
        <v/>
      </c>
      <c r="CC188" s="49" t="str">
        <f t="shared" si="315"/>
        <v/>
      </c>
      <c r="CD188" s="49" t="str">
        <f t="shared" si="315"/>
        <v/>
      </c>
      <c r="CF188" s="43" t="str">
        <f>IF($B$11&lt;&gt;"", $B$11, "")</f>
        <v>Pre-School</v>
      </c>
      <c r="CG188" s="43" t="str">
        <f>IF(C$11&lt;&gt;"", C$11, "")</f>
        <v/>
      </c>
      <c r="CH188" s="48" t="str">
        <f t="shared" ref="CH188:CR191" si="316">IF(AND(AD188&lt;&gt;"", Q188&lt;&gt;""), (AD188/Q188), "")</f>
        <v/>
      </c>
      <c r="CI188" s="48" t="str">
        <f t="shared" si="316"/>
        <v/>
      </c>
      <c r="CJ188" s="49" t="str">
        <f t="shared" si="316"/>
        <v/>
      </c>
      <c r="CK188" s="48" t="str">
        <f t="shared" si="316"/>
        <v/>
      </c>
      <c r="CL188" s="49" t="str">
        <f t="shared" si="316"/>
        <v/>
      </c>
      <c r="CM188" s="48" t="str">
        <f t="shared" si="316"/>
        <v/>
      </c>
      <c r="CN188" s="48" t="str">
        <f t="shared" si="316"/>
        <v/>
      </c>
      <c r="CO188" s="48" t="str">
        <f t="shared" si="316"/>
        <v/>
      </c>
      <c r="CP188" s="49" t="str">
        <f t="shared" si="316"/>
        <v/>
      </c>
      <c r="CQ188" s="49" t="str">
        <f t="shared" si="316"/>
        <v/>
      </c>
      <c r="CR188" s="49" t="str">
        <f t="shared" si="316"/>
        <v/>
      </c>
    </row>
    <row r="189" spans="2:96" x14ac:dyDescent="0.3">
      <c r="O189" s="43" t="str">
        <f>IF($B$12&lt;&gt;"", $B$12, "")</f>
        <v>Primary School</v>
      </c>
      <c r="P189" s="43" t="str">
        <f>IF($C12&lt;&gt;"", $C12, "")</f>
        <v/>
      </c>
      <c r="Q189" s="2"/>
      <c r="R189" s="2"/>
      <c r="S189" s="42" t="str">
        <f t="shared" ref="S189:S191" si="317">IF(OR(Q189&lt;&gt;"", R189&lt;&gt;""), SUM(Q189:R189), "")</f>
        <v/>
      </c>
      <c r="T189" s="2"/>
      <c r="U189" s="42" t="str">
        <f>IF(OR(S189&lt;&gt;"", T189&lt;&gt;""), SUM(S189:T189), "")</f>
        <v/>
      </c>
      <c r="V189" s="2"/>
      <c r="W189" s="2"/>
      <c r="X189" s="2"/>
      <c r="Y189" s="42" t="str">
        <f>IF(OR(W189&lt;&gt;"", X189&lt;&gt;""), SUM(W189:X189), "")</f>
        <v/>
      </c>
      <c r="Z189" s="42" t="str">
        <f>IF(OR(Y189&lt;&gt;"", V189&lt;&gt;""), Y189+V189, "")</f>
        <v/>
      </c>
      <c r="AA189" s="9"/>
      <c r="AB189" s="43" t="str">
        <f>IF($B$12&lt;&gt;"", $B$12, "")</f>
        <v>Primary School</v>
      </c>
      <c r="AC189" s="43" t="str">
        <f>IF($C12&lt;&gt;"", $C12, "")</f>
        <v/>
      </c>
      <c r="AD189" s="2"/>
      <c r="AE189" s="2"/>
      <c r="AF189" s="42" t="str">
        <f t="shared" ref="AF189:AF191" si="318">IF(OR(AD189&lt;&gt;"", AE189&lt;&gt;""), SUM(AD189:AE189), "")</f>
        <v/>
      </c>
      <c r="AG189" s="2"/>
      <c r="AH189" s="42" t="str">
        <f>IF(OR(AF189&lt;&gt;"", AG189&lt;&gt;""), SUM(AF189:AG189), "")</f>
        <v/>
      </c>
      <c r="AI189" s="2"/>
      <c r="AJ189" s="2"/>
      <c r="AK189" s="2"/>
      <c r="AL189" s="42" t="str">
        <f>IF(OR(AJ189&lt;&gt;"", AK189&lt;&gt;""), SUM(AJ189:AK189), "")</f>
        <v/>
      </c>
      <c r="AM189" s="42" t="str">
        <f>IF(OR(AL189&lt;&gt;"", AI189&lt;&gt;""), AL189+AI189, "")</f>
        <v/>
      </c>
      <c r="AN189" s="9"/>
      <c r="BD189" s="43" t="str">
        <f>IF($B$12&lt;&gt;"", $B$12, "")</f>
        <v>Primary School</v>
      </c>
      <c r="BE189" s="43" t="str">
        <f t="shared" ref="BE189:BE191" si="319">IF($C182&lt;&gt;"", $C182, "")</f>
        <v/>
      </c>
      <c r="BF189" s="48" t="str">
        <f t="shared" si="314"/>
        <v/>
      </c>
      <c r="BG189" s="48" t="str">
        <f t="shared" si="314"/>
        <v/>
      </c>
      <c r="BH189" s="49" t="str">
        <f t="shared" si="314"/>
        <v/>
      </c>
      <c r="BI189" s="48" t="str">
        <f t="shared" si="314"/>
        <v/>
      </c>
      <c r="BJ189" s="49" t="str">
        <f t="shared" si="314"/>
        <v/>
      </c>
      <c r="BK189" s="48" t="str">
        <f t="shared" si="314"/>
        <v/>
      </c>
      <c r="BL189" s="48" t="str">
        <f t="shared" si="314"/>
        <v/>
      </c>
      <c r="BM189" s="48" t="str">
        <f t="shared" si="314"/>
        <v/>
      </c>
      <c r="BN189" s="49" t="str">
        <f t="shared" si="314"/>
        <v/>
      </c>
      <c r="BO189" s="49" t="str">
        <f t="shared" si="314"/>
        <v/>
      </c>
      <c r="BP189" s="49" t="str">
        <f t="shared" si="314"/>
        <v/>
      </c>
      <c r="BR189" s="43" t="str">
        <f>IF($B$12&lt;&gt;"", $B$12, "")</f>
        <v>Primary School</v>
      </c>
      <c r="BS189" s="43" t="str">
        <f t="shared" ref="BS189:BS191" si="320">IF($C182&lt;&gt;"", $C182, "")</f>
        <v/>
      </c>
      <c r="BT189" s="48" t="str">
        <f t="shared" si="315"/>
        <v/>
      </c>
      <c r="BU189" s="48" t="str">
        <f t="shared" si="315"/>
        <v/>
      </c>
      <c r="BV189" s="49" t="str">
        <f t="shared" si="315"/>
        <v/>
      </c>
      <c r="BW189" s="48" t="str">
        <f t="shared" si="315"/>
        <v/>
      </c>
      <c r="BX189" s="49" t="str">
        <f t="shared" si="315"/>
        <v/>
      </c>
      <c r="BY189" s="48" t="str">
        <f t="shared" si="315"/>
        <v/>
      </c>
      <c r="BZ189" s="48" t="str">
        <f t="shared" si="315"/>
        <v/>
      </c>
      <c r="CA189" s="48" t="str">
        <f t="shared" si="315"/>
        <v/>
      </c>
      <c r="CB189" s="49" t="str">
        <f t="shared" si="315"/>
        <v/>
      </c>
      <c r="CC189" s="49" t="str">
        <f t="shared" si="315"/>
        <v/>
      </c>
      <c r="CD189" s="49" t="str">
        <f t="shared" si="315"/>
        <v/>
      </c>
      <c r="CF189" s="43" t="str">
        <f>IF($B$12&lt;&gt;"", $B$12, "")</f>
        <v>Primary School</v>
      </c>
      <c r="CG189" s="43" t="str">
        <f>IF(C$12&lt;&gt;"", C$12, "")</f>
        <v/>
      </c>
      <c r="CH189" s="48" t="str">
        <f t="shared" si="316"/>
        <v/>
      </c>
      <c r="CI189" s="48" t="str">
        <f t="shared" si="316"/>
        <v/>
      </c>
      <c r="CJ189" s="49" t="str">
        <f t="shared" si="316"/>
        <v/>
      </c>
      <c r="CK189" s="48" t="str">
        <f t="shared" si="316"/>
        <v/>
      </c>
      <c r="CL189" s="49" t="str">
        <f t="shared" si="316"/>
        <v/>
      </c>
      <c r="CM189" s="48" t="str">
        <f t="shared" si="316"/>
        <v/>
      </c>
      <c r="CN189" s="48" t="str">
        <f t="shared" si="316"/>
        <v/>
      </c>
      <c r="CO189" s="48" t="str">
        <f t="shared" si="316"/>
        <v/>
      </c>
      <c r="CP189" s="49" t="str">
        <f t="shared" si="316"/>
        <v/>
      </c>
      <c r="CQ189" s="49" t="str">
        <f t="shared" si="316"/>
        <v/>
      </c>
      <c r="CR189" s="49" t="str">
        <f t="shared" si="316"/>
        <v/>
      </c>
    </row>
    <row r="190" spans="2:96" x14ac:dyDescent="0.3">
      <c r="O190" s="43" t="str">
        <f>IF($B$13&lt;&gt;"", $B$13, "")</f>
        <v>Secondary School</v>
      </c>
      <c r="P190" s="43" t="str">
        <f>IF($C13&lt;&gt;"", $C13, "")</f>
        <v/>
      </c>
      <c r="Q190" s="2"/>
      <c r="R190" s="2"/>
      <c r="S190" s="42" t="str">
        <f t="shared" si="317"/>
        <v/>
      </c>
      <c r="T190" s="2"/>
      <c r="U190" s="42" t="str">
        <f t="shared" ref="U190:U191" si="321">IF(OR(S190&lt;&gt;"", T190&lt;&gt;""), SUM(S190:T190), "")</f>
        <v/>
      </c>
      <c r="V190" s="2"/>
      <c r="W190" s="2"/>
      <c r="X190" s="2"/>
      <c r="Y190" s="42" t="str">
        <f t="shared" ref="Y190:Y191" si="322">IF(OR(W190&lt;&gt;"", X190&lt;&gt;""), SUM(W190:X190), "")</f>
        <v/>
      </c>
      <c r="Z190" s="42" t="str">
        <f t="shared" ref="Z190:Z191" si="323">IF(OR(Y190&lt;&gt;"", V190&lt;&gt;""), Y190+V190, "")</f>
        <v/>
      </c>
      <c r="AA190" s="9"/>
      <c r="AB190" s="43" t="str">
        <f>IF($B$13&lt;&gt;"", $B$13, "")</f>
        <v>Secondary School</v>
      </c>
      <c r="AC190" s="43" t="str">
        <f>IF($C13&lt;&gt;"", $C13, "")</f>
        <v/>
      </c>
      <c r="AD190" s="2"/>
      <c r="AE190" s="2"/>
      <c r="AF190" s="42" t="str">
        <f t="shared" si="318"/>
        <v/>
      </c>
      <c r="AG190" s="2"/>
      <c r="AH190" s="42" t="str">
        <f t="shared" ref="AH190:AH191" si="324">IF(OR(AF190&lt;&gt;"", AG190&lt;&gt;""), SUM(AF190:AG190), "")</f>
        <v/>
      </c>
      <c r="AI190" s="2"/>
      <c r="AJ190" s="2"/>
      <c r="AK190" s="2"/>
      <c r="AL190" s="42" t="str">
        <f t="shared" ref="AL190:AL191" si="325">IF(OR(AJ190&lt;&gt;"", AK190&lt;&gt;""), SUM(AJ190:AK190), "")</f>
        <v/>
      </c>
      <c r="AM190" s="42" t="str">
        <f t="shared" ref="AM190:AM191" si="326">IF(OR(AL190&lt;&gt;"", AI190&lt;&gt;""), AL190+AI190, "")</f>
        <v/>
      </c>
      <c r="AN190" s="9"/>
      <c r="BD190" s="43" t="str">
        <f>IF($B$13&lt;&gt;"", $B$13, "")</f>
        <v>Secondary School</v>
      </c>
      <c r="BE190" s="43" t="str">
        <f t="shared" si="319"/>
        <v/>
      </c>
      <c r="BF190" s="48" t="str">
        <f t="shared" si="314"/>
        <v/>
      </c>
      <c r="BG190" s="48" t="str">
        <f t="shared" si="314"/>
        <v/>
      </c>
      <c r="BH190" s="49" t="str">
        <f t="shared" si="314"/>
        <v/>
      </c>
      <c r="BI190" s="48" t="str">
        <f t="shared" si="314"/>
        <v/>
      </c>
      <c r="BJ190" s="49" t="str">
        <f t="shared" si="314"/>
        <v/>
      </c>
      <c r="BK190" s="48" t="str">
        <f t="shared" si="314"/>
        <v/>
      </c>
      <c r="BL190" s="48" t="str">
        <f t="shared" si="314"/>
        <v/>
      </c>
      <c r="BM190" s="48" t="str">
        <f t="shared" si="314"/>
        <v/>
      </c>
      <c r="BN190" s="49" t="str">
        <f t="shared" si="314"/>
        <v/>
      </c>
      <c r="BO190" s="49" t="str">
        <f t="shared" si="314"/>
        <v/>
      </c>
      <c r="BP190" s="49" t="str">
        <f t="shared" si="314"/>
        <v/>
      </c>
      <c r="BR190" s="43" t="str">
        <f>IF($B$13&lt;&gt;"", $B$13, "")</f>
        <v>Secondary School</v>
      </c>
      <c r="BS190" s="43" t="str">
        <f t="shared" si="320"/>
        <v/>
      </c>
      <c r="BT190" s="48" t="str">
        <f t="shared" si="315"/>
        <v/>
      </c>
      <c r="BU190" s="48" t="str">
        <f t="shared" si="315"/>
        <v/>
      </c>
      <c r="BV190" s="49" t="str">
        <f t="shared" si="315"/>
        <v/>
      </c>
      <c r="BW190" s="48" t="str">
        <f t="shared" si="315"/>
        <v/>
      </c>
      <c r="BX190" s="49" t="str">
        <f t="shared" si="315"/>
        <v/>
      </c>
      <c r="BY190" s="48" t="str">
        <f t="shared" si="315"/>
        <v/>
      </c>
      <c r="BZ190" s="48" t="str">
        <f t="shared" si="315"/>
        <v/>
      </c>
      <c r="CA190" s="48" t="str">
        <f t="shared" si="315"/>
        <v/>
      </c>
      <c r="CB190" s="49" t="str">
        <f t="shared" si="315"/>
        <v/>
      </c>
      <c r="CC190" s="49" t="str">
        <f t="shared" si="315"/>
        <v/>
      </c>
      <c r="CD190" s="49" t="str">
        <f t="shared" si="315"/>
        <v/>
      </c>
      <c r="CF190" s="43" t="str">
        <f>IF($B$13&lt;&gt;"", $B$13, "")</f>
        <v>Secondary School</v>
      </c>
      <c r="CG190" s="43" t="str">
        <f>IF(C$13&lt;&gt;"", C$13, "")</f>
        <v/>
      </c>
      <c r="CH190" s="48" t="str">
        <f t="shared" si="316"/>
        <v/>
      </c>
      <c r="CI190" s="48" t="str">
        <f t="shared" si="316"/>
        <v/>
      </c>
      <c r="CJ190" s="49" t="str">
        <f t="shared" si="316"/>
        <v/>
      </c>
      <c r="CK190" s="48" t="str">
        <f t="shared" si="316"/>
        <v/>
      </c>
      <c r="CL190" s="49" t="str">
        <f t="shared" si="316"/>
        <v/>
      </c>
      <c r="CM190" s="48" t="str">
        <f t="shared" si="316"/>
        <v/>
      </c>
      <c r="CN190" s="48" t="str">
        <f t="shared" si="316"/>
        <v/>
      </c>
      <c r="CO190" s="48" t="str">
        <f t="shared" si="316"/>
        <v/>
      </c>
      <c r="CP190" s="49" t="str">
        <f t="shared" si="316"/>
        <v/>
      </c>
      <c r="CQ190" s="49" t="str">
        <f t="shared" si="316"/>
        <v/>
      </c>
      <c r="CR190" s="49" t="str">
        <f t="shared" si="316"/>
        <v/>
      </c>
    </row>
    <row r="191" spans="2:96" x14ac:dyDescent="0.3">
      <c r="O191" s="43" t="str">
        <f>IF($B$14&lt;&gt;"", $B$14, "")</f>
        <v>Tertiary</v>
      </c>
      <c r="P191" s="43" t="str">
        <f>IF($C14&lt;&gt;"", $C14, "")</f>
        <v/>
      </c>
      <c r="Q191" s="2"/>
      <c r="R191" s="2"/>
      <c r="S191" s="42" t="str">
        <f t="shared" si="317"/>
        <v/>
      </c>
      <c r="T191" s="2"/>
      <c r="U191" s="42" t="str">
        <f t="shared" si="321"/>
        <v/>
      </c>
      <c r="V191" s="2"/>
      <c r="W191" s="2"/>
      <c r="X191" s="2"/>
      <c r="Y191" s="42" t="str">
        <f t="shared" si="322"/>
        <v/>
      </c>
      <c r="Z191" s="42" t="str">
        <f t="shared" si="323"/>
        <v/>
      </c>
      <c r="AA191" s="9"/>
      <c r="AB191" s="43" t="str">
        <f>IF($B$14&lt;&gt;"", $B$14, "")</f>
        <v>Tertiary</v>
      </c>
      <c r="AC191" s="43" t="str">
        <f>IF($C14&lt;&gt;"", $C14, "")</f>
        <v/>
      </c>
      <c r="AD191" s="2"/>
      <c r="AE191" s="2"/>
      <c r="AF191" s="42" t="str">
        <f t="shared" si="318"/>
        <v/>
      </c>
      <c r="AG191" s="2"/>
      <c r="AH191" s="42" t="str">
        <f t="shared" si="324"/>
        <v/>
      </c>
      <c r="AI191" s="2"/>
      <c r="AJ191" s="2"/>
      <c r="AK191" s="2"/>
      <c r="AL191" s="42" t="str">
        <f t="shared" si="325"/>
        <v/>
      </c>
      <c r="AM191" s="42" t="str">
        <f t="shared" si="326"/>
        <v/>
      </c>
      <c r="AN191" s="9"/>
      <c r="BD191" s="43" t="str">
        <f>IF($B$14&lt;&gt;"", $B$14, "")</f>
        <v>Tertiary</v>
      </c>
      <c r="BE191" s="43" t="str">
        <f t="shared" si="319"/>
        <v/>
      </c>
      <c r="BF191" s="48" t="str">
        <f t="shared" si="314"/>
        <v/>
      </c>
      <c r="BG191" s="48" t="str">
        <f t="shared" si="314"/>
        <v/>
      </c>
      <c r="BH191" s="49" t="str">
        <f t="shared" si="314"/>
        <v/>
      </c>
      <c r="BI191" s="48" t="str">
        <f t="shared" si="314"/>
        <v/>
      </c>
      <c r="BJ191" s="49" t="str">
        <f t="shared" si="314"/>
        <v/>
      </c>
      <c r="BK191" s="48" t="str">
        <f t="shared" si="314"/>
        <v/>
      </c>
      <c r="BL191" s="48" t="str">
        <f t="shared" si="314"/>
        <v/>
      </c>
      <c r="BM191" s="48" t="str">
        <f t="shared" si="314"/>
        <v/>
      </c>
      <c r="BN191" s="49" t="str">
        <f t="shared" si="314"/>
        <v/>
      </c>
      <c r="BO191" s="49" t="str">
        <f t="shared" si="314"/>
        <v/>
      </c>
      <c r="BP191" s="49" t="str">
        <f t="shared" si="314"/>
        <v/>
      </c>
      <c r="BR191" s="43" t="str">
        <f>IF($B$14&lt;&gt;"", $B$14, "")</f>
        <v>Tertiary</v>
      </c>
      <c r="BS191" s="43" t="str">
        <f t="shared" si="320"/>
        <v/>
      </c>
      <c r="BT191" s="48" t="str">
        <f t="shared" si="315"/>
        <v/>
      </c>
      <c r="BU191" s="48" t="str">
        <f t="shared" si="315"/>
        <v/>
      </c>
      <c r="BV191" s="49" t="str">
        <f t="shared" si="315"/>
        <v/>
      </c>
      <c r="BW191" s="48" t="str">
        <f t="shared" si="315"/>
        <v/>
      </c>
      <c r="BX191" s="49" t="str">
        <f t="shared" si="315"/>
        <v/>
      </c>
      <c r="BY191" s="48" t="str">
        <f t="shared" si="315"/>
        <v/>
      </c>
      <c r="BZ191" s="48" t="str">
        <f t="shared" si="315"/>
        <v/>
      </c>
      <c r="CA191" s="48" t="str">
        <f t="shared" si="315"/>
        <v/>
      </c>
      <c r="CB191" s="49" t="str">
        <f t="shared" si="315"/>
        <v/>
      </c>
      <c r="CC191" s="49" t="str">
        <f t="shared" si="315"/>
        <v/>
      </c>
      <c r="CD191" s="49" t="str">
        <f t="shared" si="315"/>
        <v/>
      </c>
      <c r="CF191" s="43" t="str">
        <f>IF($B$14&lt;&gt;"", $B$14, "")</f>
        <v>Tertiary</v>
      </c>
      <c r="CG191" s="43" t="str">
        <f>IF(C$14&lt;&gt;"", C$14, "")</f>
        <v/>
      </c>
      <c r="CH191" s="48" t="str">
        <f t="shared" si="316"/>
        <v/>
      </c>
      <c r="CI191" s="48" t="str">
        <f t="shared" si="316"/>
        <v/>
      </c>
      <c r="CJ191" s="49" t="str">
        <f t="shared" si="316"/>
        <v/>
      </c>
      <c r="CK191" s="48" t="str">
        <f t="shared" si="316"/>
        <v/>
      </c>
      <c r="CL191" s="49" t="str">
        <f t="shared" si="316"/>
        <v/>
      </c>
      <c r="CM191" s="48" t="str">
        <f t="shared" si="316"/>
        <v/>
      </c>
      <c r="CN191" s="48" t="str">
        <f t="shared" si="316"/>
        <v/>
      </c>
      <c r="CO191" s="48" t="str">
        <f t="shared" si="316"/>
        <v/>
      </c>
      <c r="CP191" s="49" t="str">
        <f t="shared" si="316"/>
        <v/>
      </c>
      <c r="CQ191" s="49" t="str">
        <f t="shared" si="316"/>
        <v/>
      </c>
      <c r="CR191" s="49" t="str">
        <f t="shared" si="316"/>
        <v/>
      </c>
    </row>
    <row r="192" spans="2:96" x14ac:dyDescent="0.3">
      <c r="O192" s="35"/>
      <c r="P192" s="35"/>
      <c r="Q192" s="40"/>
      <c r="R192" s="40"/>
      <c r="S192" s="40"/>
      <c r="T192" s="40"/>
      <c r="U192" s="40"/>
      <c r="V192" s="40"/>
      <c r="W192" s="40"/>
      <c r="X192" s="40"/>
      <c r="Y192" s="40"/>
      <c r="Z192" s="40"/>
      <c r="AA192" s="40"/>
      <c r="AB192" s="35"/>
      <c r="AC192" s="35"/>
      <c r="AD192" s="40"/>
      <c r="AE192" s="40"/>
      <c r="AF192" s="40"/>
      <c r="AG192" s="40"/>
      <c r="AH192" s="40"/>
      <c r="AI192" s="40"/>
      <c r="AJ192" s="40"/>
      <c r="AK192" s="40"/>
      <c r="AL192" s="40"/>
      <c r="AM192" s="40"/>
      <c r="AN192" s="40"/>
      <c r="BD192" s="35"/>
      <c r="BE192" s="35"/>
      <c r="BF192" s="41"/>
      <c r="BG192" s="41"/>
      <c r="BH192" s="41"/>
      <c r="BI192" s="41"/>
      <c r="BJ192" s="41"/>
      <c r="BK192" s="41"/>
      <c r="BL192" s="41"/>
      <c r="BM192" s="41"/>
      <c r="BN192" s="41"/>
      <c r="BO192" s="41"/>
      <c r="BP192" s="41"/>
      <c r="BR192" s="35"/>
      <c r="BS192" s="35"/>
      <c r="BT192" s="41"/>
      <c r="BU192" s="41"/>
      <c r="BV192" s="41"/>
      <c r="BW192" s="41"/>
      <c r="BX192" s="41"/>
      <c r="BY192" s="41"/>
      <c r="BZ192" s="41"/>
      <c r="CA192" s="41"/>
      <c r="CB192" s="41"/>
      <c r="CC192" s="41"/>
      <c r="CD192" s="41"/>
      <c r="CF192" s="35"/>
      <c r="CG192" s="35"/>
      <c r="CH192" s="41"/>
      <c r="CI192" s="41"/>
      <c r="CJ192" s="41"/>
      <c r="CK192" s="41"/>
      <c r="CL192" s="41"/>
      <c r="CM192" s="41"/>
      <c r="CN192" s="41"/>
      <c r="CO192" s="41"/>
      <c r="CP192" s="41"/>
      <c r="CQ192" s="41"/>
      <c r="CR192" s="41"/>
    </row>
    <row r="193" spans="15:97" x14ac:dyDescent="0.3">
      <c r="O193" s="11" t="s">
        <v>26</v>
      </c>
      <c r="P193" s="35"/>
      <c r="Q193" s="40"/>
      <c r="R193" s="40"/>
      <c r="S193" s="40"/>
      <c r="T193" s="40"/>
      <c r="U193" s="40"/>
      <c r="V193" s="40"/>
      <c r="W193" s="40"/>
      <c r="X193" s="40"/>
      <c r="Y193" s="40"/>
      <c r="Z193" s="40"/>
      <c r="AA193" s="40"/>
      <c r="AB193" s="11" t="s">
        <v>26</v>
      </c>
      <c r="AC193" s="35"/>
      <c r="AD193" s="40"/>
      <c r="AE193" s="40"/>
      <c r="AF193" s="40"/>
      <c r="AG193" s="40"/>
      <c r="AH193" s="40"/>
      <c r="AI193" s="40"/>
      <c r="AJ193" s="40"/>
      <c r="AK193" s="40"/>
      <c r="AL193" s="40"/>
      <c r="AM193" s="40"/>
      <c r="AN193" s="40"/>
      <c r="BD193" s="11" t="s">
        <v>26</v>
      </c>
      <c r="BE193" s="35"/>
      <c r="BF193" s="41"/>
      <c r="BG193" s="41"/>
      <c r="BH193" s="41"/>
      <c r="BI193" s="41"/>
      <c r="BJ193" s="41"/>
      <c r="BK193" s="41"/>
      <c r="BL193" s="41"/>
      <c r="BM193" s="41"/>
      <c r="BN193" s="41"/>
      <c r="BO193" s="41"/>
      <c r="BP193" s="41"/>
      <c r="BR193" s="11" t="s">
        <v>26</v>
      </c>
      <c r="BS193" s="35"/>
      <c r="BT193" s="41"/>
      <c r="BU193" s="41"/>
      <c r="BV193" s="41"/>
      <c r="BW193" s="41"/>
      <c r="BX193" s="41"/>
      <c r="BY193" s="41"/>
      <c r="BZ193" s="41"/>
      <c r="CA193" s="41"/>
      <c r="CB193" s="41"/>
      <c r="CC193" s="41"/>
      <c r="CD193" s="41"/>
      <c r="CF193" s="11" t="s">
        <v>26</v>
      </c>
      <c r="CG193" s="35"/>
      <c r="CH193" s="41"/>
      <c r="CI193" s="41"/>
      <c r="CJ193" s="41"/>
      <c r="CK193" s="41"/>
      <c r="CL193" s="41"/>
      <c r="CM193" s="41"/>
      <c r="CN193" s="41"/>
      <c r="CO193" s="41"/>
      <c r="CP193" s="41"/>
      <c r="CQ193" s="41"/>
      <c r="CR193" s="41"/>
    </row>
    <row r="194" spans="15:97" x14ac:dyDescent="0.3">
      <c r="O194" s="35"/>
      <c r="P194" s="37" t="s">
        <v>11</v>
      </c>
      <c r="Q194" s="44" t="str">
        <f t="shared" ref="Q194:AA194" si="327">IF(D10&lt;&gt;"",D10, "")</f>
        <v>y &lt; 1.25</v>
      </c>
      <c r="R194" s="44" t="str">
        <f t="shared" si="327"/>
        <v>1.25 &lt; y &lt; 2.5</v>
      </c>
      <c r="S194" s="44" t="str">
        <f t="shared" si="327"/>
        <v>y &lt; 2.5</v>
      </c>
      <c r="T194" s="44" t="str">
        <f t="shared" si="327"/>
        <v>2.5 &lt; y &lt; 4</v>
      </c>
      <c r="U194" s="44" t="str">
        <f t="shared" si="327"/>
        <v>y &lt; 4</v>
      </c>
      <c r="V194" s="44" t="str">
        <f t="shared" si="327"/>
        <v>4 &lt; y &lt; 10</v>
      </c>
      <c r="W194" s="44" t="str">
        <f t="shared" si="327"/>
        <v>10 &lt; y &lt; 50</v>
      </c>
      <c r="X194" s="44" t="str">
        <f t="shared" si="327"/>
        <v>y &gt; 50</v>
      </c>
      <c r="Y194" s="44" t="str">
        <f t="shared" si="327"/>
        <v>y &gt; 10</v>
      </c>
      <c r="Z194" s="44" t="str">
        <f t="shared" si="327"/>
        <v>y &gt; 4</v>
      </c>
      <c r="AA194" s="44" t="str">
        <f t="shared" si="327"/>
        <v>Total</v>
      </c>
      <c r="AB194" s="35"/>
      <c r="AC194" s="37" t="s">
        <v>11</v>
      </c>
      <c r="AD194" s="44" t="str">
        <f t="shared" ref="AD194:AN194" si="328">IF(D10&lt;&gt;"",D10, "")</f>
        <v>y &lt; 1.25</v>
      </c>
      <c r="AE194" s="44" t="str">
        <f t="shared" si="328"/>
        <v>1.25 &lt; y &lt; 2.5</v>
      </c>
      <c r="AF194" s="44" t="str">
        <f t="shared" si="328"/>
        <v>y &lt; 2.5</v>
      </c>
      <c r="AG194" s="44" t="str">
        <f t="shared" si="328"/>
        <v>2.5 &lt; y &lt; 4</v>
      </c>
      <c r="AH194" s="44" t="str">
        <f t="shared" si="328"/>
        <v>y &lt; 4</v>
      </c>
      <c r="AI194" s="44" t="str">
        <f t="shared" si="328"/>
        <v>4 &lt; y &lt; 10</v>
      </c>
      <c r="AJ194" s="44" t="str">
        <f t="shared" si="328"/>
        <v>10 &lt; y &lt; 50</v>
      </c>
      <c r="AK194" s="44" t="str">
        <f t="shared" si="328"/>
        <v>y &gt; 50</v>
      </c>
      <c r="AL194" s="44" t="str">
        <f t="shared" si="328"/>
        <v>y &gt; 10</v>
      </c>
      <c r="AM194" s="44" t="str">
        <f t="shared" si="328"/>
        <v>y &gt; 4</v>
      </c>
      <c r="AN194" s="44" t="str">
        <f t="shared" si="328"/>
        <v>Total</v>
      </c>
      <c r="BD194" s="35"/>
      <c r="BE194" s="37" t="s">
        <v>11</v>
      </c>
      <c r="BF194" s="50" t="str">
        <f t="shared" ref="BF194:BP194" si="329">IF(D10&lt;&gt;"",D10, "")</f>
        <v>y &lt; 1.25</v>
      </c>
      <c r="BG194" s="50" t="str">
        <f t="shared" si="329"/>
        <v>1.25 &lt; y &lt; 2.5</v>
      </c>
      <c r="BH194" s="50" t="str">
        <f t="shared" si="329"/>
        <v>y &lt; 2.5</v>
      </c>
      <c r="BI194" s="50" t="str">
        <f t="shared" si="329"/>
        <v>2.5 &lt; y &lt; 4</v>
      </c>
      <c r="BJ194" s="50" t="str">
        <f t="shared" si="329"/>
        <v>y &lt; 4</v>
      </c>
      <c r="BK194" s="50" t="str">
        <f t="shared" si="329"/>
        <v>4 &lt; y &lt; 10</v>
      </c>
      <c r="BL194" s="50" t="str">
        <f t="shared" si="329"/>
        <v>10 &lt; y &lt; 50</v>
      </c>
      <c r="BM194" s="50" t="str">
        <f t="shared" si="329"/>
        <v>y &gt; 50</v>
      </c>
      <c r="BN194" s="50" t="str">
        <f t="shared" si="329"/>
        <v>y &gt; 10</v>
      </c>
      <c r="BO194" s="50" t="str">
        <f t="shared" si="329"/>
        <v>y &gt; 4</v>
      </c>
      <c r="BP194" s="50" t="str">
        <f t="shared" si="329"/>
        <v>Total</v>
      </c>
      <c r="BR194" s="35"/>
      <c r="BS194" s="37" t="s">
        <v>11</v>
      </c>
      <c r="BT194" s="50" t="str">
        <f t="shared" ref="BT194:CD194" si="330">IF(D10&lt;&gt;"",D10, "")</f>
        <v>y &lt; 1.25</v>
      </c>
      <c r="BU194" s="50" t="str">
        <f t="shared" si="330"/>
        <v>1.25 &lt; y &lt; 2.5</v>
      </c>
      <c r="BV194" s="50" t="str">
        <f t="shared" si="330"/>
        <v>y &lt; 2.5</v>
      </c>
      <c r="BW194" s="50" t="str">
        <f t="shared" si="330"/>
        <v>2.5 &lt; y &lt; 4</v>
      </c>
      <c r="BX194" s="50" t="str">
        <f t="shared" si="330"/>
        <v>y &lt; 4</v>
      </c>
      <c r="BY194" s="50" t="str">
        <f t="shared" si="330"/>
        <v>4 &lt; y &lt; 10</v>
      </c>
      <c r="BZ194" s="50" t="str">
        <f t="shared" si="330"/>
        <v>10 &lt; y &lt; 50</v>
      </c>
      <c r="CA194" s="50" t="str">
        <f t="shared" si="330"/>
        <v>y &gt; 50</v>
      </c>
      <c r="CB194" s="50" t="str">
        <f t="shared" si="330"/>
        <v>y &gt; 10</v>
      </c>
      <c r="CC194" s="50" t="str">
        <f t="shared" si="330"/>
        <v>y &gt; 4</v>
      </c>
      <c r="CD194" s="50" t="str">
        <f t="shared" si="330"/>
        <v>Total</v>
      </c>
      <c r="CF194" s="35"/>
      <c r="CG194" s="37" t="s">
        <v>11</v>
      </c>
      <c r="CH194" s="50" t="str">
        <f t="shared" ref="CH194:CR194" si="331">IF(D10&lt;&gt;"",D10, "")</f>
        <v>y &lt; 1.25</v>
      </c>
      <c r="CI194" s="50" t="str">
        <f t="shared" si="331"/>
        <v>1.25 &lt; y &lt; 2.5</v>
      </c>
      <c r="CJ194" s="50" t="str">
        <f t="shared" si="331"/>
        <v>y &lt; 2.5</v>
      </c>
      <c r="CK194" s="50" t="str">
        <f t="shared" si="331"/>
        <v>2.5 &lt; y &lt; 4</v>
      </c>
      <c r="CL194" s="50" t="str">
        <f t="shared" si="331"/>
        <v>y &lt; 4</v>
      </c>
      <c r="CM194" s="50" t="str">
        <f t="shared" si="331"/>
        <v>4 &lt; y &lt; 10</v>
      </c>
      <c r="CN194" s="50" t="str">
        <f t="shared" si="331"/>
        <v>10 &lt; y &lt; 50</v>
      </c>
      <c r="CO194" s="50" t="str">
        <f t="shared" si="331"/>
        <v>y &gt; 50</v>
      </c>
      <c r="CP194" s="50" t="str">
        <f t="shared" si="331"/>
        <v>y &gt; 10</v>
      </c>
      <c r="CQ194" s="50" t="str">
        <f t="shared" si="331"/>
        <v>y &gt; 4</v>
      </c>
      <c r="CR194" s="50" t="str">
        <f t="shared" si="331"/>
        <v>Total</v>
      </c>
    </row>
    <row r="195" spans="15:97" x14ac:dyDescent="0.3">
      <c r="O195" s="43" t="str">
        <f>IF($B$11&lt;&gt;"", $B$11, "")</f>
        <v>Pre-School</v>
      </c>
      <c r="P195" s="43" t="str">
        <f>IF($C11&lt;&gt;"", $C11, "")</f>
        <v/>
      </c>
      <c r="Q195" s="46" t="str">
        <f t="shared" ref="Q195:AA198" si="332">IF(OR(Q181&lt;&gt;"", Q188&lt;&gt;""), (Q181+Q188), "")</f>
        <v/>
      </c>
      <c r="R195" s="46" t="str">
        <f t="shared" si="332"/>
        <v/>
      </c>
      <c r="S195" s="42" t="str">
        <f t="shared" si="332"/>
        <v/>
      </c>
      <c r="T195" s="46" t="str">
        <f t="shared" si="332"/>
        <v/>
      </c>
      <c r="U195" s="42" t="str">
        <f t="shared" si="332"/>
        <v/>
      </c>
      <c r="V195" s="46" t="str">
        <f t="shared" si="332"/>
        <v/>
      </c>
      <c r="W195" s="46" t="str">
        <f t="shared" si="332"/>
        <v/>
      </c>
      <c r="X195" s="46" t="str">
        <f t="shared" si="332"/>
        <v/>
      </c>
      <c r="Y195" s="42" t="str">
        <f t="shared" si="332"/>
        <v/>
      </c>
      <c r="Z195" s="42" t="str">
        <f t="shared" si="332"/>
        <v/>
      </c>
      <c r="AA195" s="42" t="str">
        <f t="shared" si="332"/>
        <v/>
      </c>
      <c r="AB195" s="43" t="str">
        <f>IF($B$11&lt;&gt;"", $B$11, "")</f>
        <v>Pre-School</v>
      </c>
      <c r="AC195" s="43" t="str">
        <f>IF($C11&lt;&gt;"", $C11, "")</f>
        <v/>
      </c>
      <c r="AD195" s="46" t="str">
        <f t="shared" ref="AD195:AN198" si="333">IF(OR(AD181&lt;&gt;"", AD188&lt;&gt;""), (AD181+AD188), "")</f>
        <v/>
      </c>
      <c r="AE195" s="46" t="str">
        <f t="shared" si="333"/>
        <v/>
      </c>
      <c r="AF195" s="42" t="str">
        <f t="shared" si="333"/>
        <v/>
      </c>
      <c r="AG195" s="46" t="str">
        <f t="shared" si="333"/>
        <v/>
      </c>
      <c r="AH195" s="42" t="str">
        <f t="shared" si="333"/>
        <v/>
      </c>
      <c r="AI195" s="46" t="str">
        <f t="shared" si="333"/>
        <v/>
      </c>
      <c r="AJ195" s="46" t="str">
        <f t="shared" si="333"/>
        <v/>
      </c>
      <c r="AK195" s="46" t="str">
        <f t="shared" si="333"/>
        <v/>
      </c>
      <c r="AL195" s="42" t="str">
        <f t="shared" si="333"/>
        <v/>
      </c>
      <c r="AM195" s="42" t="str">
        <f t="shared" si="333"/>
        <v/>
      </c>
      <c r="AN195" s="42" t="str">
        <f t="shared" si="333"/>
        <v/>
      </c>
      <c r="BD195" s="43" t="str">
        <f>IF($B$11&lt;&gt;"", $B$11, "")</f>
        <v>Pre-School</v>
      </c>
      <c r="BE195" s="43" t="str">
        <f>IF($C11&lt;&gt;"", $C11, "")</f>
        <v/>
      </c>
      <c r="BF195" s="48" t="str">
        <f t="shared" ref="BF195:BP195" si="334">IF(OR(BF181&lt;&gt;"", BF188&lt;&gt;""), (BF181+BF188), "")</f>
        <v/>
      </c>
      <c r="BG195" s="48" t="str">
        <f t="shared" si="334"/>
        <v/>
      </c>
      <c r="BH195" s="49" t="str">
        <f t="shared" si="334"/>
        <v/>
      </c>
      <c r="BI195" s="48" t="str">
        <f t="shared" si="334"/>
        <v/>
      </c>
      <c r="BJ195" s="49" t="str">
        <f t="shared" si="334"/>
        <v/>
      </c>
      <c r="BK195" s="48" t="str">
        <f t="shared" si="334"/>
        <v/>
      </c>
      <c r="BL195" s="48" t="str">
        <f t="shared" si="334"/>
        <v/>
      </c>
      <c r="BM195" s="48" t="str">
        <f t="shared" si="334"/>
        <v/>
      </c>
      <c r="BN195" s="49" t="str">
        <f t="shared" si="334"/>
        <v/>
      </c>
      <c r="BO195" s="49" t="str">
        <f t="shared" si="334"/>
        <v/>
      </c>
      <c r="BP195" s="49" t="str">
        <f t="shared" si="334"/>
        <v/>
      </c>
      <c r="BR195" s="43" t="str">
        <f>IF($B$11&lt;&gt;"", $B$11, "")</f>
        <v>Pre-School</v>
      </c>
      <c r="BS195" s="43" t="str">
        <f>IF($C11&lt;&gt;"", $C11, "")</f>
        <v/>
      </c>
      <c r="BT195" s="48" t="str">
        <f t="shared" ref="BT195:CD195" si="335">IF(OR(BT181&lt;&gt;"", BT188&lt;&gt;""), (BT181+BT188), "")</f>
        <v/>
      </c>
      <c r="BU195" s="48" t="str">
        <f t="shared" si="335"/>
        <v/>
      </c>
      <c r="BV195" s="49" t="str">
        <f t="shared" si="335"/>
        <v/>
      </c>
      <c r="BW195" s="48" t="str">
        <f t="shared" si="335"/>
        <v/>
      </c>
      <c r="BX195" s="49" t="str">
        <f t="shared" si="335"/>
        <v/>
      </c>
      <c r="BY195" s="48" t="str">
        <f t="shared" si="335"/>
        <v/>
      </c>
      <c r="BZ195" s="48" t="str">
        <f t="shared" si="335"/>
        <v/>
      </c>
      <c r="CA195" s="48" t="str">
        <f t="shared" si="335"/>
        <v/>
      </c>
      <c r="CB195" s="49" t="str">
        <f t="shared" si="335"/>
        <v/>
      </c>
      <c r="CC195" s="49" t="str">
        <f t="shared" si="335"/>
        <v/>
      </c>
      <c r="CD195" s="49" t="str">
        <f t="shared" si="335"/>
        <v/>
      </c>
      <c r="CF195" s="43" t="str">
        <f>IF($B$11&lt;&gt;"", $B$11, "")</f>
        <v>Pre-School</v>
      </c>
      <c r="CG195" s="43" t="str">
        <f>IF(C$11&lt;&gt;"", C$11, "")</f>
        <v/>
      </c>
      <c r="CH195" s="48" t="str">
        <f t="shared" ref="CH195:CR198" si="336">IF(AND(AD195&lt;&gt;"", Q195&lt;&gt;""), (AD195/Q195), "")</f>
        <v/>
      </c>
      <c r="CI195" s="48" t="str">
        <f t="shared" si="336"/>
        <v/>
      </c>
      <c r="CJ195" s="49" t="str">
        <f t="shared" si="336"/>
        <v/>
      </c>
      <c r="CK195" s="48" t="str">
        <f t="shared" si="336"/>
        <v/>
      </c>
      <c r="CL195" s="49" t="str">
        <f t="shared" si="336"/>
        <v/>
      </c>
      <c r="CM195" s="48" t="str">
        <f t="shared" si="336"/>
        <v/>
      </c>
      <c r="CN195" s="48" t="str">
        <f t="shared" si="336"/>
        <v/>
      </c>
      <c r="CO195" s="48" t="str">
        <f t="shared" si="336"/>
        <v/>
      </c>
      <c r="CP195" s="49" t="str">
        <f t="shared" si="336"/>
        <v/>
      </c>
      <c r="CQ195" s="49" t="str">
        <f t="shared" si="336"/>
        <v/>
      </c>
      <c r="CR195" s="49" t="str">
        <f t="shared" si="336"/>
        <v/>
      </c>
    </row>
    <row r="196" spans="15:97" x14ac:dyDescent="0.3">
      <c r="O196" s="43" t="str">
        <f>IF($B$12&lt;&gt;"", $B$12, "")</f>
        <v>Primary School</v>
      </c>
      <c r="P196" s="43" t="str">
        <f>IF($C12&lt;&gt;"", $C12, "")</f>
        <v/>
      </c>
      <c r="Q196" s="46" t="str">
        <f t="shared" ref="Q196:R196" si="337">IF(OR(Q182&lt;&gt;"", Q189&lt;&gt;""), (Q182+Q189), "")</f>
        <v/>
      </c>
      <c r="R196" s="46" t="str">
        <f t="shared" si="337"/>
        <v/>
      </c>
      <c r="S196" s="42" t="str">
        <f t="shared" si="332"/>
        <v/>
      </c>
      <c r="T196" s="46" t="str">
        <f t="shared" si="332"/>
        <v/>
      </c>
      <c r="U196" s="42" t="str">
        <f t="shared" si="332"/>
        <v/>
      </c>
      <c r="V196" s="46" t="str">
        <f t="shared" si="332"/>
        <v/>
      </c>
      <c r="W196" s="46" t="str">
        <f t="shared" si="332"/>
        <v/>
      </c>
      <c r="X196" s="46" t="str">
        <f t="shared" si="332"/>
        <v/>
      </c>
      <c r="Y196" s="42" t="str">
        <f t="shared" si="332"/>
        <v/>
      </c>
      <c r="Z196" s="42" t="str">
        <f t="shared" si="332"/>
        <v/>
      </c>
      <c r="AA196" s="42" t="str">
        <f t="shared" si="332"/>
        <v/>
      </c>
      <c r="AB196" s="43" t="str">
        <f>IF($B$12&lt;&gt;"", $B$12, "")</f>
        <v>Primary School</v>
      </c>
      <c r="AC196" s="43" t="str">
        <f>IF($C12&lt;&gt;"", $C12, "")</f>
        <v/>
      </c>
      <c r="AD196" s="46" t="str">
        <f t="shared" si="333"/>
        <v/>
      </c>
      <c r="AE196" s="46" t="str">
        <f t="shared" si="333"/>
        <v/>
      </c>
      <c r="AF196" s="42" t="str">
        <f t="shared" si="333"/>
        <v/>
      </c>
      <c r="AG196" s="46" t="str">
        <f t="shared" si="333"/>
        <v/>
      </c>
      <c r="AH196" s="42" t="str">
        <f t="shared" si="333"/>
        <v/>
      </c>
      <c r="AI196" s="46" t="str">
        <f t="shared" si="333"/>
        <v/>
      </c>
      <c r="AJ196" s="46" t="str">
        <f t="shared" si="333"/>
        <v/>
      </c>
      <c r="AK196" s="46" t="str">
        <f t="shared" si="333"/>
        <v/>
      </c>
      <c r="AL196" s="42" t="str">
        <f t="shared" si="333"/>
        <v/>
      </c>
      <c r="AM196" s="42" t="str">
        <f t="shared" si="333"/>
        <v/>
      </c>
      <c r="AN196" s="42" t="str">
        <f t="shared" si="333"/>
        <v/>
      </c>
      <c r="BD196" s="43" t="str">
        <f>IF($B$12&lt;&gt;"", $B$12, "")</f>
        <v>Primary School</v>
      </c>
      <c r="BE196" s="43" t="str">
        <f t="shared" ref="BE196:BE198" si="338">IF($C12&lt;&gt;"", $C12, "")</f>
        <v/>
      </c>
      <c r="BF196" s="48" t="str">
        <f t="shared" ref="BF196:BP196" si="339">IF(OR(BF182&lt;&gt;"", BF189&lt;&gt;""), (BF182+BF189), "")</f>
        <v/>
      </c>
      <c r="BG196" s="48" t="str">
        <f t="shared" si="339"/>
        <v/>
      </c>
      <c r="BH196" s="49" t="str">
        <f t="shared" si="339"/>
        <v/>
      </c>
      <c r="BI196" s="48" t="str">
        <f t="shared" si="339"/>
        <v/>
      </c>
      <c r="BJ196" s="49" t="str">
        <f t="shared" si="339"/>
        <v/>
      </c>
      <c r="BK196" s="48" t="str">
        <f t="shared" si="339"/>
        <v/>
      </c>
      <c r="BL196" s="48" t="str">
        <f t="shared" si="339"/>
        <v/>
      </c>
      <c r="BM196" s="48" t="str">
        <f t="shared" si="339"/>
        <v/>
      </c>
      <c r="BN196" s="49" t="str">
        <f t="shared" si="339"/>
        <v/>
      </c>
      <c r="BO196" s="49" t="str">
        <f t="shared" si="339"/>
        <v/>
      </c>
      <c r="BP196" s="49" t="str">
        <f t="shared" si="339"/>
        <v/>
      </c>
      <c r="BR196" s="43" t="str">
        <f>IF($B$12&lt;&gt;"", $B$12, "")</f>
        <v>Primary School</v>
      </c>
      <c r="BS196" s="43" t="str">
        <f t="shared" ref="BS196:BS198" si="340">IF($C12&lt;&gt;"", $C12, "")</f>
        <v/>
      </c>
      <c r="BT196" s="48" t="str">
        <f t="shared" ref="BT196:CD196" si="341">IF(OR(BT182&lt;&gt;"", BT189&lt;&gt;""), (BT182+BT189), "")</f>
        <v/>
      </c>
      <c r="BU196" s="48" t="str">
        <f t="shared" si="341"/>
        <v/>
      </c>
      <c r="BV196" s="49" t="str">
        <f t="shared" si="341"/>
        <v/>
      </c>
      <c r="BW196" s="48" t="str">
        <f t="shared" si="341"/>
        <v/>
      </c>
      <c r="BX196" s="49" t="str">
        <f t="shared" si="341"/>
        <v/>
      </c>
      <c r="BY196" s="48" t="str">
        <f t="shared" si="341"/>
        <v/>
      </c>
      <c r="BZ196" s="48" t="str">
        <f t="shared" si="341"/>
        <v/>
      </c>
      <c r="CA196" s="48" t="str">
        <f t="shared" si="341"/>
        <v/>
      </c>
      <c r="CB196" s="49" t="str">
        <f t="shared" si="341"/>
        <v/>
      </c>
      <c r="CC196" s="49" t="str">
        <f t="shared" si="341"/>
        <v/>
      </c>
      <c r="CD196" s="49" t="str">
        <f t="shared" si="341"/>
        <v/>
      </c>
      <c r="CF196" s="43" t="str">
        <f>IF($B$12&lt;&gt;"", $B$12, "")</f>
        <v>Primary School</v>
      </c>
      <c r="CG196" s="43" t="str">
        <f t="shared" ref="CG196:CG198" si="342">IF(C$11&lt;&gt;"", C$11, "")</f>
        <v/>
      </c>
      <c r="CH196" s="48" t="str">
        <f t="shared" si="336"/>
        <v/>
      </c>
      <c r="CI196" s="48" t="str">
        <f t="shared" si="336"/>
        <v/>
      </c>
      <c r="CJ196" s="49" t="str">
        <f t="shared" si="336"/>
        <v/>
      </c>
      <c r="CK196" s="48" t="str">
        <f t="shared" si="336"/>
        <v/>
      </c>
      <c r="CL196" s="49" t="str">
        <f t="shared" si="336"/>
        <v/>
      </c>
      <c r="CM196" s="48" t="str">
        <f t="shared" si="336"/>
        <v/>
      </c>
      <c r="CN196" s="48" t="str">
        <f t="shared" si="336"/>
        <v/>
      </c>
      <c r="CO196" s="48" t="str">
        <f t="shared" si="336"/>
        <v/>
      </c>
      <c r="CP196" s="49" t="str">
        <f t="shared" si="336"/>
        <v/>
      </c>
      <c r="CQ196" s="49" t="str">
        <f t="shared" si="336"/>
        <v/>
      </c>
      <c r="CR196" s="49" t="str">
        <f t="shared" si="336"/>
        <v/>
      </c>
    </row>
    <row r="197" spans="15:97" x14ac:dyDescent="0.3">
      <c r="O197" s="43" t="str">
        <f>IF($B$13&lt;&gt;"", $B$13, "")</f>
        <v>Secondary School</v>
      </c>
      <c r="P197" s="43" t="str">
        <f>IF($C13&lt;&gt;"", $C13, "")</f>
        <v/>
      </c>
      <c r="Q197" s="46" t="str">
        <f t="shared" ref="Q197:R197" si="343">IF(OR(Q183&lt;&gt;"", Q190&lt;&gt;""), (Q183+Q190), "")</f>
        <v/>
      </c>
      <c r="R197" s="46" t="str">
        <f t="shared" si="343"/>
        <v/>
      </c>
      <c r="S197" s="42" t="str">
        <f t="shared" si="332"/>
        <v/>
      </c>
      <c r="T197" s="46" t="str">
        <f t="shared" si="332"/>
        <v/>
      </c>
      <c r="U197" s="42" t="str">
        <f t="shared" si="332"/>
        <v/>
      </c>
      <c r="V197" s="46" t="str">
        <f t="shared" si="332"/>
        <v/>
      </c>
      <c r="W197" s="46" t="str">
        <f t="shared" si="332"/>
        <v/>
      </c>
      <c r="X197" s="46" t="str">
        <f t="shared" si="332"/>
        <v/>
      </c>
      <c r="Y197" s="42" t="str">
        <f t="shared" si="332"/>
        <v/>
      </c>
      <c r="Z197" s="42" t="str">
        <f t="shared" si="332"/>
        <v/>
      </c>
      <c r="AA197" s="42" t="str">
        <f t="shared" si="332"/>
        <v/>
      </c>
      <c r="AB197" s="43" t="str">
        <f>IF($B$13&lt;&gt;"", $B$13, "")</f>
        <v>Secondary School</v>
      </c>
      <c r="AC197" s="43" t="str">
        <f>IF($C13&lt;&gt;"", $C13, "")</f>
        <v/>
      </c>
      <c r="AD197" s="46" t="str">
        <f t="shared" si="333"/>
        <v/>
      </c>
      <c r="AE197" s="46" t="str">
        <f t="shared" si="333"/>
        <v/>
      </c>
      <c r="AF197" s="42" t="str">
        <f t="shared" si="333"/>
        <v/>
      </c>
      <c r="AG197" s="46" t="str">
        <f t="shared" si="333"/>
        <v/>
      </c>
      <c r="AH197" s="42" t="str">
        <f t="shared" si="333"/>
        <v/>
      </c>
      <c r="AI197" s="46" t="str">
        <f t="shared" si="333"/>
        <v/>
      </c>
      <c r="AJ197" s="46" t="str">
        <f t="shared" si="333"/>
        <v/>
      </c>
      <c r="AK197" s="46" t="str">
        <f t="shared" si="333"/>
        <v/>
      </c>
      <c r="AL197" s="42" t="str">
        <f t="shared" si="333"/>
        <v/>
      </c>
      <c r="AM197" s="42" t="str">
        <f t="shared" si="333"/>
        <v/>
      </c>
      <c r="AN197" s="42" t="str">
        <f t="shared" si="333"/>
        <v/>
      </c>
      <c r="BD197" s="43" t="str">
        <f>IF($B$13&lt;&gt;"", $B$13, "")</f>
        <v>Secondary School</v>
      </c>
      <c r="BE197" s="43" t="str">
        <f t="shared" si="338"/>
        <v/>
      </c>
      <c r="BF197" s="48" t="str">
        <f t="shared" ref="BF197:BP197" si="344">IF(OR(BF183&lt;&gt;"", BF190&lt;&gt;""), (BF183+BF190), "")</f>
        <v/>
      </c>
      <c r="BG197" s="48" t="str">
        <f t="shared" si="344"/>
        <v/>
      </c>
      <c r="BH197" s="49" t="str">
        <f t="shared" si="344"/>
        <v/>
      </c>
      <c r="BI197" s="48" t="str">
        <f t="shared" si="344"/>
        <v/>
      </c>
      <c r="BJ197" s="49" t="str">
        <f t="shared" si="344"/>
        <v/>
      </c>
      <c r="BK197" s="48" t="str">
        <f t="shared" si="344"/>
        <v/>
      </c>
      <c r="BL197" s="48" t="str">
        <f t="shared" si="344"/>
        <v/>
      </c>
      <c r="BM197" s="48" t="str">
        <f t="shared" si="344"/>
        <v/>
      </c>
      <c r="BN197" s="49" t="str">
        <f t="shared" si="344"/>
        <v/>
      </c>
      <c r="BO197" s="49" t="str">
        <f t="shared" si="344"/>
        <v/>
      </c>
      <c r="BP197" s="49" t="str">
        <f t="shared" si="344"/>
        <v/>
      </c>
      <c r="BR197" s="43" t="str">
        <f>IF($B$13&lt;&gt;"", $B$13, "")</f>
        <v>Secondary School</v>
      </c>
      <c r="BS197" s="43" t="str">
        <f t="shared" si="340"/>
        <v/>
      </c>
      <c r="BT197" s="48" t="str">
        <f t="shared" ref="BT197:CD197" si="345">IF(OR(BT183&lt;&gt;"", BT190&lt;&gt;""), (BT183+BT190), "")</f>
        <v/>
      </c>
      <c r="BU197" s="48" t="str">
        <f t="shared" si="345"/>
        <v/>
      </c>
      <c r="BV197" s="49" t="str">
        <f t="shared" si="345"/>
        <v/>
      </c>
      <c r="BW197" s="48" t="str">
        <f t="shared" si="345"/>
        <v/>
      </c>
      <c r="BX197" s="49" t="str">
        <f t="shared" si="345"/>
        <v/>
      </c>
      <c r="BY197" s="48" t="str">
        <f t="shared" si="345"/>
        <v/>
      </c>
      <c r="BZ197" s="48" t="str">
        <f t="shared" si="345"/>
        <v/>
      </c>
      <c r="CA197" s="48" t="str">
        <f t="shared" si="345"/>
        <v/>
      </c>
      <c r="CB197" s="49" t="str">
        <f t="shared" si="345"/>
        <v/>
      </c>
      <c r="CC197" s="49" t="str">
        <f t="shared" si="345"/>
        <v/>
      </c>
      <c r="CD197" s="49" t="str">
        <f t="shared" si="345"/>
        <v/>
      </c>
      <c r="CF197" s="43" t="str">
        <f>IF($B$13&lt;&gt;"", $B$13, "")</f>
        <v>Secondary School</v>
      </c>
      <c r="CG197" s="43" t="str">
        <f t="shared" si="342"/>
        <v/>
      </c>
      <c r="CH197" s="48" t="str">
        <f t="shared" si="336"/>
        <v/>
      </c>
      <c r="CI197" s="48" t="str">
        <f t="shared" si="336"/>
        <v/>
      </c>
      <c r="CJ197" s="49" t="str">
        <f t="shared" si="336"/>
        <v/>
      </c>
      <c r="CK197" s="48" t="str">
        <f t="shared" si="336"/>
        <v/>
      </c>
      <c r="CL197" s="49" t="str">
        <f t="shared" si="336"/>
        <v/>
      </c>
      <c r="CM197" s="48" t="str">
        <f t="shared" si="336"/>
        <v/>
      </c>
      <c r="CN197" s="48" t="str">
        <f t="shared" si="336"/>
        <v/>
      </c>
      <c r="CO197" s="48" t="str">
        <f t="shared" si="336"/>
        <v/>
      </c>
      <c r="CP197" s="49" t="str">
        <f t="shared" si="336"/>
        <v/>
      </c>
      <c r="CQ197" s="49" t="str">
        <f t="shared" si="336"/>
        <v/>
      </c>
      <c r="CR197" s="49" t="str">
        <f t="shared" si="336"/>
        <v/>
      </c>
    </row>
    <row r="198" spans="15:97" x14ac:dyDescent="0.3">
      <c r="O198" s="43" t="str">
        <f>IF($B$14&lt;&gt;"", $B$14, "")</f>
        <v>Tertiary</v>
      </c>
      <c r="P198" s="43" t="str">
        <f>IF($C14&lt;&gt;"", $C14, "")</f>
        <v/>
      </c>
      <c r="Q198" s="46" t="str">
        <f t="shared" ref="Q198:R198" si="346">IF(OR(Q184&lt;&gt;"", Q191&lt;&gt;""), (Q184+Q191), "")</f>
        <v/>
      </c>
      <c r="R198" s="46" t="str">
        <f t="shared" si="346"/>
        <v/>
      </c>
      <c r="S198" s="42" t="str">
        <f t="shared" si="332"/>
        <v/>
      </c>
      <c r="T198" s="46" t="str">
        <f t="shared" si="332"/>
        <v/>
      </c>
      <c r="U198" s="42" t="str">
        <f t="shared" si="332"/>
        <v/>
      </c>
      <c r="V198" s="46" t="str">
        <f t="shared" si="332"/>
        <v/>
      </c>
      <c r="W198" s="46" t="str">
        <f t="shared" si="332"/>
        <v/>
      </c>
      <c r="X198" s="46" t="str">
        <f t="shared" si="332"/>
        <v/>
      </c>
      <c r="Y198" s="42" t="str">
        <f t="shared" si="332"/>
        <v/>
      </c>
      <c r="Z198" s="42" t="str">
        <f t="shared" si="332"/>
        <v/>
      </c>
      <c r="AA198" s="42" t="str">
        <f t="shared" si="332"/>
        <v/>
      </c>
      <c r="AB198" s="43" t="str">
        <f>IF($B$14&lt;&gt;"", $B$14, "")</f>
        <v>Tertiary</v>
      </c>
      <c r="AC198" s="43" t="str">
        <f>IF($C14&lt;&gt;"", $C14, "")</f>
        <v/>
      </c>
      <c r="AD198" s="46" t="str">
        <f t="shared" si="333"/>
        <v/>
      </c>
      <c r="AE198" s="46" t="str">
        <f t="shared" si="333"/>
        <v/>
      </c>
      <c r="AF198" s="42" t="str">
        <f t="shared" si="333"/>
        <v/>
      </c>
      <c r="AG198" s="46" t="str">
        <f t="shared" si="333"/>
        <v/>
      </c>
      <c r="AH198" s="42" t="str">
        <f t="shared" si="333"/>
        <v/>
      </c>
      <c r="AI198" s="46" t="str">
        <f t="shared" si="333"/>
        <v/>
      </c>
      <c r="AJ198" s="46" t="str">
        <f t="shared" si="333"/>
        <v/>
      </c>
      <c r="AK198" s="46" t="str">
        <f t="shared" si="333"/>
        <v/>
      </c>
      <c r="AL198" s="42" t="str">
        <f t="shared" si="333"/>
        <v/>
      </c>
      <c r="AM198" s="42" t="str">
        <f t="shared" si="333"/>
        <v/>
      </c>
      <c r="AN198" s="42" t="str">
        <f t="shared" si="333"/>
        <v/>
      </c>
      <c r="BD198" s="43" t="str">
        <f>IF($B$14&lt;&gt;"", $B$14, "")</f>
        <v>Tertiary</v>
      </c>
      <c r="BE198" s="43" t="str">
        <f t="shared" si="338"/>
        <v/>
      </c>
      <c r="BF198" s="48" t="str">
        <f t="shared" ref="BF198:BP198" si="347">IF(OR(BF184&lt;&gt;"", BF191&lt;&gt;""), (BF184+BF191), "")</f>
        <v/>
      </c>
      <c r="BG198" s="48" t="str">
        <f t="shared" si="347"/>
        <v/>
      </c>
      <c r="BH198" s="49" t="str">
        <f t="shared" si="347"/>
        <v/>
      </c>
      <c r="BI198" s="48" t="str">
        <f t="shared" si="347"/>
        <v/>
      </c>
      <c r="BJ198" s="49" t="str">
        <f t="shared" si="347"/>
        <v/>
      </c>
      <c r="BK198" s="48" t="str">
        <f t="shared" si="347"/>
        <v/>
      </c>
      <c r="BL198" s="48" t="str">
        <f t="shared" si="347"/>
        <v/>
      </c>
      <c r="BM198" s="48" t="str">
        <f t="shared" si="347"/>
        <v/>
      </c>
      <c r="BN198" s="49" t="str">
        <f t="shared" si="347"/>
        <v/>
      </c>
      <c r="BO198" s="49" t="str">
        <f t="shared" si="347"/>
        <v/>
      </c>
      <c r="BP198" s="49" t="str">
        <f t="shared" si="347"/>
        <v/>
      </c>
      <c r="BR198" s="43" t="str">
        <f>IF($B$14&lt;&gt;"", $B$14, "")</f>
        <v>Tertiary</v>
      </c>
      <c r="BS198" s="43" t="str">
        <f t="shared" si="340"/>
        <v/>
      </c>
      <c r="BT198" s="48" t="str">
        <f t="shared" ref="BT198:CD198" si="348">IF(OR(BT184&lt;&gt;"", BT191&lt;&gt;""), (BT184+BT191), "")</f>
        <v/>
      </c>
      <c r="BU198" s="48" t="str">
        <f t="shared" si="348"/>
        <v/>
      </c>
      <c r="BV198" s="49" t="str">
        <f t="shared" si="348"/>
        <v/>
      </c>
      <c r="BW198" s="48" t="str">
        <f t="shared" si="348"/>
        <v/>
      </c>
      <c r="BX198" s="49" t="str">
        <f t="shared" si="348"/>
        <v/>
      </c>
      <c r="BY198" s="48" t="str">
        <f t="shared" si="348"/>
        <v/>
      </c>
      <c r="BZ198" s="48" t="str">
        <f t="shared" si="348"/>
        <v/>
      </c>
      <c r="CA198" s="48" t="str">
        <f t="shared" si="348"/>
        <v/>
      </c>
      <c r="CB198" s="49" t="str">
        <f t="shared" si="348"/>
        <v/>
      </c>
      <c r="CC198" s="49" t="str">
        <f t="shared" si="348"/>
        <v/>
      </c>
      <c r="CD198" s="49" t="str">
        <f t="shared" si="348"/>
        <v/>
      </c>
      <c r="CF198" s="43" t="str">
        <f>IF($B$14&lt;&gt;"", $B$14, "")</f>
        <v>Tertiary</v>
      </c>
      <c r="CG198" s="43" t="str">
        <f t="shared" si="342"/>
        <v/>
      </c>
      <c r="CH198" s="48" t="str">
        <f t="shared" si="336"/>
        <v/>
      </c>
      <c r="CI198" s="48" t="str">
        <f t="shared" si="336"/>
        <v/>
      </c>
      <c r="CJ198" s="49" t="str">
        <f t="shared" si="336"/>
        <v/>
      </c>
      <c r="CK198" s="48" t="str">
        <f t="shared" si="336"/>
        <v/>
      </c>
      <c r="CL198" s="49" t="str">
        <f t="shared" si="336"/>
        <v/>
      </c>
      <c r="CM198" s="48" t="str">
        <f t="shared" si="336"/>
        <v/>
      </c>
      <c r="CN198" s="48" t="str">
        <f t="shared" si="336"/>
        <v/>
      </c>
      <c r="CO198" s="48" t="str">
        <f t="shared" si="336"/>
        <v/>
      </c>
      <c r="CP198" s="49" t="str">
        <f t="shared" si="336"/>
        <v/>
      </c>
      <c r="CQ198" s="49" t="str">
        <f t="shared" si="336"/>
        <v/>
      </c>
      <c r="CR198" s="49" t="str">
        <f t="shared" si="336"/>
        <v/>
      </c>
    </row>
    <row r="199" spans="15:97" x14ac:dyDescent="0.3">
      <c r="O199" s="1"/>
      <c r="P199" s="1"/>
      <c r="Q199" s="47"/>
      <c r="R199" s="47"/>
      <c r="S199" s="47"/>
      <c r="T199" s="47"/>
      <c r="U199" s="47"/>
      <c r="V199" s="47"/>
      <c r="W199" s="47"/>
      <c r="X199" s="47"/>
      <c r="Y199" s="47"/>
      <c r="Z199" s="47"/>
      <c r="AA199" s="47"/>
      <c r="AB199" s="1"/>
      <c r="AC199" s="1"/>
      <c r="AD199" s="47"/>
      <c r="AE199" s="47"/>
      <c r="AF199" s="47"/>
      <c r="AG199" s="47"/>
      <c r="AH199" s="47"/>
      <c r="AI199" s="47"/>
      <c r="AJ199" s="47"/>
      <c r="AK199" s="47"/>
      <c r="AL199" s="47"/>
      <c r="AM199" s="47"/>
      <c r="AN199" s="47"/>
      <c r="BD199" s="1"/>
      <c r="BE199" s="1"/>
      <c r="BF199" s="37"/>
      <c r="BG199" s="37"/>
      <c r="BH199" s="37"/>
      <c r="BI199" s="37"/>
      <c r="BJ199" s="37"/>
      <c r="BK199" s="37"/>
      <c r="BL199" s="37"/>
      <c r="BM199" s="37"/>
      <c r="BN199" s="37"/>
      <c r="BO199" s="37"/>
      <c r="BP199" s="37"/>
      <c r="BT199" s="16"/>
      <c r="BU199" s="37"/>
      <c r="BV199" s="37"/>
      <c r="BW199" s="37"/>
      <c r="BX199" s="37"/>
      <c r="BY199" s="37"/>
      <c r="BZ199" s="37"/>
      <c r="CA199" s="37"/>
      <c r="CB199" s="37"/>
      <c r="CC199" s="37"/>
      <c r="CD199" s="37"/>
      <c r="CE199" s="1"/>
      <c r="CH199" s="16"/>
      <c r="CI199" s="37"/>
      <c r="CJ199" s="37"/>
      <c r="CK199" s="37"/>
      <c r="CL199" s="37"/>
      <c r="CM199" s="37"/>
      <c r="CN199" s="37"/>
      <c r="CO199" s="37"/>
      <c r="CP199" s="37"/>
      <c r="CQ199" s="37"/>
      <c r="CR199" s="37"/>
      <c r="CS199" s="1"/>
    </row>
    <row r="200" spans="15:97" x14ac:dyDescent="0.3">
      <c r="O200" s="1"/>
      <c r="P200" s="1"/>
      <c r="Q200" s="47"/>
      <c r="R200" s="47"/>
      <c r="S200" s="47"/>
      <c r="T200" s="47"/>
      <c r="U200" s="47"/>
      <c r="V200" s="47"/>
      <c r="W200" s="47"/>
      <c r="X200" s="47"/>
      <c r="Y200" s="47"/>
      <c r="Z200" s="47"/>
      <c r="AA200" s="47"/>
      <c r="AB200" s="1"/>
      <c r="AC200" s="1"/>
      <c r="AD200" s="47"/>
      <c r="AE200" s="47"/>
      <c r="AF200" s="47"/>
      <c r="AG200" s="47"/>
      <c r="AH200" s="47"/>
      <c r="AI200" s="47"/>
      <c r="AJ200" s="47"/>
      <c r="AK200" s="47"/>
      <c r="AL200" s="47"/>
      <c r="AM200" s="47"/>
      <c r="AN200" s="47"/>
      <c r="BD200" s="1"/>
      <c r="BE200" s="1"/>
      <c r="BF200" s="37"/>
      <c r="BG200" s="37"/>
      <c r="BH200" s="37"/>
      <c r="BI200" s="37"/>
      <c r="BJ200" s="37"/>
      <c r="BK200" s="37"/>
      <c r="BL200" s="37"/>
      <c r="BM200" s="37"/>
      <c r="BN200" s="37"/>
      <c r="BO200" s="37"/>
      <c r="BP200" s="37"/>
      <c r="BT200" s="16"/>
      <c r="BU200" s="37"/>
      <c r="BV200" s="37"/>
      <c r="BW200" s="37"/>
      <c r="BX200" s="37"/>
      <c r="BY200" s="37"/>
      <c r="BZ200" s="37"/>
      <c r="CA200" s="37"/>
      <c r="CB200" s="37"/>
      <c r="CC200" s="37"/>
      <c r="CD200" s="37"/>
      <c r="CE200" s="1"/>
      <c r="CH200" s="16"/>
      <c r="CI200" s="37"/>
      <c r="CJ200" s="37"/>
      <c r="CK200" s="37"/>
      <c r="CL200" s="37"/>
      <c r="CM200" s="37"/>
      <c r="CN200" s="37"/>
      <c r="CO200" s="37"/>
      <c r="CP200" s="37"/>
      <c r="CQ200" s="37"/>
      <c r="CR200" s="37"/>
      <c r="CS200" s="1"/>
    </row>
    <row r="201" spans="15:97" x14ac:dyDescent="0.3">
      <c r="O201" s="1"/>
      <c r="P201" s="1"/>
      <c r="Q201" s="47"/>
      <c r="R201" s="47"/>
      <c r="S201" s="47"/>
      <c r="T201" s="47"/>
      <c r="U201" s="47"/>
      <c r="V201" s="47"/>
      <c r="W201" s="47"/>
      <c r="X201" s="47"/>
      <c r="Y201" s="47"/>
      <c r="Z201" s="47"/>
      <c r="AA201" s="47"/>
      <c r="AB201" s="1"/>
      <c r="AC201" s="1"/>
      <c r="AD201" s="47"/>
      <c r="AE201" s="47"/>
      <c r="AF201" s="47"/>
      <c r="AG201" s="47"/>
      <c r="AH201" s="47"/>
      <c r="AI201" s="47"/>
      <c r="AJ201" s="47"/>
      <c r="AK201" s="47"/>
      <c r="AL201" s="47"/>
      <c r="AM201" s="47"/>
      <c r="AN201" s="47"/>
      <c r="BD201" s="1"/>
      <c r="BE201" s="1"/>
      <c r="BF201" s="37"/>
      <c r="BG201" s="37"/>
      <c r="BH201" s="37"/>
      <c r="BI201" s="37"/>
      <c r="BJ201" s="37"/>
      <c r="BK201" s="37"/>
      <c r="BL201" s="37"/>
      <c r="BM201" s="37"/>
      <c r="BN201" s="37"/>
      <c r="BO201" s="37"/>
      <c r="BP201" s="37"/>
      <c r="BT201" s="16"/>
      <c r="BU201" s="37"/>
      <c r="BV201" s="37"/>
      <c r="BW201" s="37"/>
      <c r="BX201" s="37"/>
      <c r="BY201" s="37"/>
      <c r="BZ201" s="37"/>
      <c r="CA201" s="37"/>
      <c r="CB201" s="37"/>
      <c r="CC201" s="37"/>
      <c r="CD201" s="37"/>
      <c r="CE201" s="1"/>
      <c r="CH201" s="16"/>
      <c r="CI201" s="37"/>
      <c r="CJ201" s="37"/>
      <c r="CK201" s="37"/>
      <c r="CL201" s="37"/>
      <c r="CM201" s="37"/>
      <c r="CN201" s="37"/>
      <c r="CO201" s="37"/>
      <c r="CP201" s="37"/>
      <c r="CQ201" s="37"/>
      <c r="CR201" s="37"/>
      <c r="CS201" s="1"/>
    </row>
    <row r="202" spans="15:97" x14ac:dyDescent="0.3">
      <c r="O202" s="1"/>
      <c r="P202" s="1"/>
      <c r="Q202" s="47"/>
      <c r="R202" s="47"/>
      <c r="S202" s="47"/>
      <c r="T202" s="47"/>
      <c r="U202" s="47"/>
      <c r="V202" s="47"/>
      <c r="W202" s="47"/>
      <c r="X202" s="47"/>
      <c r="Y202" s="47"/>
      <c r="Z202" s="47"/>
      <c r="AA202" s="47"/>
      <c r="AB202" s="1"/>
      <c r="AC202" s="1"/>
      <c r="AD202" s="47"/>
      <c r="AE202" s="47"/>
      <c r="AF202" s="47"/>
      <c r="AG202" s="47"/>
      <c r="AH202" s="47"/>
      <c r="AI202" s="47"/>
      <c r="AJ202" s="47"/>
      <c r="AK202" s="47"/>
      <c r="AL202" s="47"/>
      <c r="AM202" s="47"/>
      <c r="AN202" s="47"/>
      <c r="BD202" s="1"/>
      <c r="BE202" s="1"/>
      <c r="BF202" s="37"/>
      <c r="BG202" s="37"/>
      <c r="BH202" s="37"/>
      <c r="BI202" s="37"/>
      <c r="BJ202" s="37"/>
      <c r="BK202" s="37"/>
      <c r="BL202" s="37"/>
      <c r="BM202" s="37"/>
      <c r="BN202" s="37"/>
      <c r="BO202" s="37"/>
      <c r="BP202" s="37"/>
      <c r="BT202" s="16"/>
      <c r="BU202" s="37"/>
      <c r="BV202" s="37"/>
      <c r="BW202" s="37"/>
      <c r="BX202" s="37"/>
      <c r="BY202" s="37"/>
      <c r="BZ202" s="37"/>
      <c r="CA202" s="37"/>
      <c r="CB202" s="37"/>
      <c r="CC202" s="37"/>
      <c r="CD202" s="37"/>
      <c r="CE202" s="1"/>
      <c r="CH202" s="16"/>
      <c r="CI202" s="37"/>
      <c r="CJ202" s="37"/>
      <c r="CK202" s="37"/>
      <c r="CL202" s="37"/>
      <c r="CM202" s="37"/>
      <c r="CN202" s="37"/>
      <c r="CO202" s="37"/>
      <c r="CP202" s="37"/>
      <c r="CQ202" s="37"/>
      <c r="CR202" s="37"/>
      <c r="CS202" s="1"/>
    </row>
    <row r="203" spans="15:97" x14ac:dyDescent="0.3">
      <c r="O203" s="1"/>
      <c r="P203" s="1"/>
      <c r="Q203" s="47"/>
      <c r="R203" s="47"/>
      <c r="S203" s="47"/>
      <c r="T203" s="47"/>
      <c r="U203" s="47"/>
      <c r="V203" s="47"/>
      <c r="W203" s="47"/>
      <c r="X203" s="47"/>
      <c r="Y203" s="47"/>
      <c r="Z203" s="47"/>
      <c r="AA203" s="47"/>
      <c r="AB203" s="1"/>
      <c r="AC203" s="1"/>
      <c r="AD203" s="47"/>
      <c r="AE203" s="47"/>
      <c r="AF203" s="47"/>
      <c r="AG203" s="47"/>
      <c r="AH203" s="47"/>
      <c r="AI203" s="47"/>
      <c r="AJ203" s="47"/>
      <c r="AK203" s="47"/>
      <c r="AL203" s="47"/>
      <c r="AM203" s="47"/>
      <c r="AN203" s="47"/>
      <c r="BD203" s="1"/>
      <c r="BE203" s="1"/>
      <c r="BF203" s="37"/>
      <c r="BG203" s="37"/>
      <c r="BH203" s="37"/>
      <c r="BI203" s="37"/>
      <c r="BJ203" s="37"/>
      <c r="BK203" s="37"/>
      <c r="BL203" s="37"/>
      <c r="BM203" s="37"/>
      <c r="BN203" s="37"/>
      <c r="BO203" s="37"/>
      <c r="BP203" s="37"/>
      <c r="BT203" s="16"/>
      <c r="BU203" s="37"/>
      <c r="BV203" s="37"/>
      <c r="BW203" s="37"/>
      <c r="BX203" s="37"/>
      <c r="BY203" s="37"/>
      <c r="BZ203" s="37"/>
      <c r="CA203" s="37"/>
      <c r="CB203" s="37"/>
      <c r="CC203" s="37"/>
      <c r="CD203" s="37"/>
      <c r="CE203" s="1"/>
      <c r="CH203" s="16"/>
      <c r="CI203" s="37"/>
      <c r="CJ203" s="37"/>
      <c r="CK203" s="37"/>
      <c r="CL203" s="37"/>
      <c r="CM203" s="37"/>
      <c r="CN203" s="37"/>
      <c r="CO203" s="37"/>
      <c r="CP203" s="37"/>
      <c r="CQ203" s="37"/>
      <c r="CR203" s="37"/>
      <c r="CS203" s="1"/>
    </row>
    <row r="204" spans="15:97" x14ac:dyDescent="0.3">
      <c r="O204" s="1"/>
      <c r="P204" s="1"/>
      <c r="Q204" s="47"/>
      <c r="R204" s="47"/>
      <c r="S204" s="47"/>
      <c r="T204" s="47"/>
      <c r="U204" s="47"/>
      <c r="V204" s="47"/>
      <c r="W204" s="47"/>
      <c r="X204" s="47"/>
      <c r="Y204" s="47"/>
      <c r="Z204" s="47"/>
      <c r="AA204" s="47"/>
      <c r="AB204" s="1"/>
      <c r="AC204" s="1"/>
      <c r="AD204" s="47"/>
      <c r="AE204" s="47"/>
      <c r="AF204" s="47"/>
      <c r="AG204" s="47"/>
      <c r="AH204" s="47"/>
      <c r="AI204" s="47"/>
      <c r="AJ204" s="47"/>
      <c r="AK204" s="47"/>
      <c r="AL204" s="47"/>
      <c r="AM204" s="47"/>
      <c r="AN204" s="47"/>
      <c r="BD204" s="1"/>
      <c r="BE204" s="1"/>
      <c r="BF204" s="37"/>
      <c r="BG204" s="37"/>
      <c r="BH204" s="37"/>
      <c r="BI204" s="37"/>
      <c r="BJ204" s="37"/>
      <c r="BK204" s="37"/>
      <c r="BL204" s="37"/>
      <c r="BM204" s="37"/>
      <c r="BN204" s="37"/>
      <c r="BO204" s="37"/>
      <c r="BP204" s="37"/>
      <c r="BT204" s="16"/>
      <c r="BU204" s="37"/>
      <c r="BV204" s="37"/>
      <c r="BW204" s="37"/>
      <c r="BX204" s="37"/>
      <c r="BY204" s="37"/>
      <c r="BZ204" s="37"/>
      <c r="CA204" s="37"/>
      <c r="CB204" s="37"/>
      <c r="CC204" s="37"/>
      <c r="CD204" s="37"/>
      <c r="CE204" s="1"/>
      <c r="CH204" s="16"/>
      <c r="CI204" s="37"/>
      <c r="CJ204" s="37"/>
      <c r="CK204" s="37"/>
      <c r="CL204" s="37"/>
      <c r="CM204" s="37"/>
      <c r="CN204" s="37"/>
      <c r="CO204" s="37"/>
      <c r="CP204" s="37"/>
      <c r="CQ204" s="37"/>
      <c r="CR204" s="37"/>
      <c r="CS204" s="1"/>
    </row>
    <row r="205" spans="15:97" x14ac:dyDescent="0.3">
      <c r="O205" s="1"/>
      <c r="P205" s="1"/>
      <c r="Q205" s="47"/>
      <c r="R205" s="47"/>
      <c r="S205" s="47"/>
      <c r="T205" s="47"/>
      <c r="U205" s="47"/>
      <c r="V205" s="47"/>
      <c r="W205" s="47"/>
      <c r="X205" s="47"/>
      <c r="Y205" s="47"/>
      <c r="Z205" s="47"/>
      <c r="AA205" s="47"/>
      <c r="AB205" s="1"/>
      <c r="AC205" s="1"/>
      <c r="AD205" s="47"/>
      <c r="AE205" s="47"/>
      <c r="AF205" s="47"/>
      <c r="AG205" s="47"/>
      <c r="AH205" s="47"/>
      <c r="AI205" s="47"/>
      <c r="AJ205" s="47"/>
      <c r="AK205" s="47"/>
      <c r="AL205" s="47"/>
      <c r="AM205" s="47"/>
      <c r="AN205" s="47"/>
      <c r="BD205" s="1"/>
      <c r="BE205" s="1"/>
      <c r="BF205" s="37"/>
      <c r="BG205" s="37"/>
      <c r="BH205" s="37"/>
      <c r="BI205" s="37"/>
      <c r="BJ205" s="37"/>
      <c r="BK205" s="37"/>
      <c r="BL205" s="37"/>
      <c r="BM205" s="37"/>
      <c r="BN205" s="37"/>
      <c r="BO205" s="37"/>
      <c r="BP205" s="37"/>
      <c r="BT205" s="16"/>
      <c r="BU205" s="37"/>
      <c r="BV205" s="37"/>
      <c r="BW205" s="37"/>
      <c r="BX205" s="37"/>
      <c r="BY205" s="37"/>
      <c r="BZ205" s="37"/>
      <c r="CA205" s="37"/>
      <c r="CB205" s="37"/>
      <c r="CC205" s="37"/>
      <c r="CD205" s="37"/>
      <c r="CE205" s="1"/>
      <c r="CH205" s="16"/>
      <c r="CI205" s="37"/>
      <c r="CJ205" s="37"/>
      <c r="CK205" s="37"/>
      <c r="CL205" s="37"/>
      <c r="CM205" s="37"/>
      <c r="CN205" s="37"/>
      <c r="CO205" s="37"/>
      <c r="CP205" s="37"/>
      <c r="CQ205" s="37"/>
      <c r="CR205" s="37"/>
      <c r="CS205" s="1"/>
    </row>
    <row r="206" spans="15:97" x14ac:dyDescent="0.3">
      <c r="O206" s="1"/>
      <c r="P206" s="1"/>
      <c r="Q206" s="47"/>
      <c r="R206" s="47"/>
      <c r="S206" s="47"/>
      <c r="T206" s="47"/>
      <c r="U206" s="47"/>
      <c r="V206" s="47"/>
      <c r="W206" s="47"/>
      <c r="X206" s="47"/>
      <c r="Y206" s="47"/>
      <c r="Z206" s="47"/>
      <c r="AA206" s="47"/>
      <c r="AB206" s="1"/>
      <c r="AC206" s="1"/>
      <c r="AD206" s="47"/>
      <c r="AE206" s="47"/>
      <c r="AF206" s="47"/>
      <c r="AG206" s="47"/>
      <c r="AH206" s="47"/>
      <c r="AI206" s="47"/>
      <c r="AJ206" s="47"/>
      <c r="AK206" s="47"/>
      <c r="AL206" s="47"/>
      <c r="AM206" s="47"/>
      <c r="AN206" s="47"/>
      <c r="BD206" s="1"/>
      <c r="BE206" s="1"/>
      <c r="BF206" s="37"/>
      <c r="BG206" s="37"/>
      <c r="BH206" s="37"/>
      <c r="BI206" s="37"/>
      <c r="BJ206" s="37"/>
      <c r="BK206" s="37"/>
      <c r="BL206" s="37"/>
      <c r="BM206" s="37"/>
      <c r="BN206" s="37"/>
      <c r="BO206" s="37"/>
      <c r="BP206" s="37"/>
      <c r="BT206" s="16"/>
      <c r="BU206" s="37"/>
      <c r="BV206" s="37"/>
      <c r="BW206" s="37"/>
      <c r="BX206" s="37"/>
      <c r="BY206" s="37"/>
      <c r="BZ206" s="37"/>
      <c r="CA206" s="37"/>
      <c r="CB206" s="37"/>
      <c r="CC206" s="37"/>
      <c r="CD206" s="37"/>
      <c r="CE206" s="1"/>
      <c r="CH206" s="16"/>
      <c r="CI206" s="37"/>
      <c r="CJ206" s="37"/>
      <c r="CK206" s="37"/>
      <c r="CL206" s="37"/>
      <c r="CM206" s="37"/>
      <c r="CN206" s="37"/>
      <c r="CO206" s="37"/>
      <c r="CP206" s="37"/>
      <c r="CQ206" s="37"/>
      <c r="CR206" s="37"/>
      <c r="CS206" s="1"/>
    </row>
    <row r="207" spans="15:97" x14ac:dyDescent="0.3">
      <c r="O207" s="1"/>
      <c r="P207" s="1"/>
      <c r="Q207" s="47"/>
      <c r="R207" s="47"/>
      <c r="S207" s="47"/>
      <c r="T207" s="47"/>
      <c r="U207" s="47"/>
      <c r="V207" s="47"/>
      <c r="W207" s="47"/>
      <c r="X207" s="47"/>
      <c r="Y207" s="47"/>
      <c r="Z207" s="47"/>
      <c r="AA207" s="47"/>
      <c r="AB207" s="1"/>
      <c r="AC207" s="1"/>
      <c r="AD207" s="47"/>
      <c r="AE207" s="47"/>
      <c r="AF207" s="47"/>
      <c r="AG207" s="47"/>
      <c r="AH207" s="47"/>
      <c r="AI207" s="47"/>
      <c r="AJ207" s="47"/>
      <c r="AK207" s="47"/>
      <c r="AL207" s="47"/>
      <c r="AM207" s="47"/>
      <c r="AN207" s="47"/>
      <c r="BD207" s="1"/>
      <c r="BE207" s="1"/>
      <c r="BF207" s="37"/>
      <c r="BG207" s="37"/>
      <c r="BH207" s="37"/>
      <c r="BI207" s="37"/>
      <c r="BJ207" s="37"/>
      <c r="BK207" s="37"/>
      <c r="BL207" s="37"/>
      <c r="BM207" s="37"/>
      <c r="BN207" s="37"/>
      <c r="BO207" s="37"/>
      <c r="BP207" s="37"/>
      <c r="BT207" s="16"/>
      <c r="BU207" s="37"/>
      <c r="BV207" s="37"/>
      <c r="BW207" s="37"/>
      <c r="BX207" s="37"/>
      <c r="BY207" s="37"/>
      <c r="BZ207" s="37"/>
      <c r="CA207" s="37"/>
      <c r="CB207" s="37"/>
      <c r="CC207" s="37"/>
      <c r="CD207" s="37"/>
      <c r="CE207" s="1"/>
      <c r="CH207" s="16"/>
      <c r="CI207" s="37"/>
      <c r="CJ207" s="37"/>
      <c r="CK207" s="37"/>
      <c r="CL207" s="37"/>
      <c r="CM207" s="37"/>
      <c r="CN207" s="37"/>
      <c r="CO207" s="37"/>
      <c r="CP207" s="37"/>
      <c r="CQ207" s="37"/>
      <c r="CR207" s="37"/>
      <c r="CS207" s="1"/>
    </row>
    <row r="208" spans="15:97" x14ac:dyDescent="0.3">
      <c r="O208" s="1"/>
      <c r="P208" s="1"/>
      <c r="Q208" s="47"/>
      <c r="R208" s="47"/>
      <c r="S208" s="47"/>
      <c r="T208" s="47"/>
      <c r="U208" s="47"/>
      <c r="V208" s="47"/>
      <c r="W208" s="47"/>
      <c r="X208" s="47"/>
      <c r="Y208" s="47"/>
      <c r="Z208" s="47"/>
      <c r="AA208" s="47"/>
      <c r="AB208" s="1"/>
      <c r="AC208" s="1"/>
      <c r="AD208" s="47"/>
      <c r="AE208" s="47"/>
      <c r="AF208" s="47"/>
      <c r="AG208" s="47"/>
      <c r="AH208" s="47"/>
      <c r="AI208" s="47"/>
      <c r="AJ208" s="47"/>
      <c r="AK208" s="47"/>
      <c r="AL208" s="47"/>
      <c r="AM208" s="47"/>
      <c r="AN208" s="47"/>
      <c r="BD208" s="1"/>
      <c r="BE208" s="1"/>
      <c r="BF208" s="37"/>
      <c r="BG208" s="37"/>
      <c r="BH208" s="37"/>
      <c r="BI208" s="37"/>
      <c r="BJ208" s="37"/>
      <c r="BK208" s="37"/>
      <c r="BL208" s="37"/>
      <c r="BM208" s="37"/>
      <c r="BN208" s="37"/>
      <c r="BO208" s="37"/>
      <c r="BP208" s="37"/>
      <c r="BT208" s="16"/>
      <c r="BU208" s="37"/>
      <c r="BV208" s="37"/>
      <c r="BW208" s="37"/>
      <c r="BX208" s="37"/>
      <c r="BY208" s="37"/>
      <c r="BZ208" s="37"/>
      <c r="CA208" s="37"/>
      <c r="CB208" s="37"/>
      <c r="CC208" s="37"/>
      <c r="CD208" s="37"/>
      <c r="CE208" s="1"/>
      <c r="CH208" s="16"/>
      <c r="CI208" s="37"/>
      <c r="CJ208" s="37"/>
      <c r="CK208" s="37"/>
      <c r="CL208" s="37"/>
      <c r="CM208" s="37"/>
      <c r="CN208" s="37"/>
      <c r="CO208" s="37"/>
      <c r="CP208" s="37"/>
      <c r="CQ208" s="37"/>
      <c r="CR208" s="37"/>
      <c r="CS208" s="1"/>
    </row>
    <row r="209" spans="2:97" x14ac:dyDescent="0.3">
      <c r="O209" s="1"/>
      <c r="P209" s="1"/>
      <c r="Q209" s="47"/>
      <c r="R209" s="47"/>
      <c r="S209" s="47"/>
      <c r="T209" s="47"/>
      <c r="U209" s="47"/>
      <c r="V209" s="47"/>
      <c r="W209" s="47"/>
      <c r="X209" s="47"/>
      <c r="Y209" s="47"/>
      <c r="Z209" s="47"/>
      <c r="AA209" s="47"/>
      <c r="AB209" s="1"/>
      <c r="AC209" s="1"/>
      <c r="AD209" s="47"/>
      <c r="AE209" s="47"/>
      <c r="AF209" s="47"/>
      <c r="AG209" s="47"/>
      <c r="AH209" s="47"/>
      <c r="AI209" s="47"/>
      <c r="AJ209" s="47"/>
      <c r="AK209" s="47"/>
      <c r="AL209" s="47"/>
      <c r="AM209" s="47"/>
      <c r="AN209" s="47"/>
      <c r="BD209" s="1"/>
      <c r="BE209" s="1"/>
      <c r="BF209" s="37"/>
      <c r="BG209" s="37"/>
      <c r="BH209" s="37"/>
      <c r="BI209" s="37"/>
      <c r="BJ209" s="37"/>
      <c r="BK209" s="37"/>
      <c r="BL209" s="37"/>
      <c r="BM209" s="37"/>
      <c r="BN209" s="37"/>
      <c r="BO209" s="37"/>
      <c r="BP209" s="37"/>
      <c r="BT209" s="16"/>
      <c r="BU209" s="37"/>
      <c r="BV209" s="37"/>
      <c r="BW209" s="37"/>
      <c r="BX209" s="37"/>
      <c r="BY209" s="37"/>
      <c r="BZ209" s="37"/>
      <c r="CA209" s="37"/>
      <c r="CB209" s="37"/>
      <c r="CC209" s="37"/>
      <c r="CD209" s="37"/>
      <c r="CE209" s="1"/>
      <c r="CH209" s="16"/>
      <c r="CI209" s="37"/>
      <c r="CJ209" s="37"/>
      <c r="CK209" s="37"/>
      <c r="CL209" s="37"/>
      <c r="CM209" s="37"/>
      <c r="CN209" s="37"/>
      <c r="CO209" s="37"/>
      <c r="CP209" s="37"/>
      <c r="CQ209" s="37"/>
      <c r="CR209" s="37"/>
      <c r="CS209" s="1"/>
    </row>
    <row r="210" spans="2:97" ht="23.4" x14ac:dyDescent="0.45">
      <c r="B210" s="28" t="s">
        <v>31</v>
      </c>
      <c r="C210" s="29"/>
      <c r="D210" s="29"/>
      <c r="E210" s="29"/>
      <c r="F210" s="29"/>
      <c r="G210" s="29"/>
      <c r="H210" s="29"/>
      <c r="I210" s="29"/>
      <c r="J210" s="29"/>
      <c r="K210" s="29"/>
      <c r="L210" s="29"/>
      <c r="M210" s="29"/>
      <c r="N210" s="29"/>
      <c r="O210" s="29"/>
      <c r="P210" s="29"/>
      <c r="Q210" s="30"/>
      <c r="R210" s="30"/>
      <c r="S210" s="30"/>
      <c r="T210" s="30"/>
      <c r="U210" s="30"/>
      <c r="V210" s="30"/>
      <c r="W210" s="30"/>
      <c r="X210" s="30"/>
      <c r="Y210" s="30"/>
      <c r="Z210" s="30"/>
      <c r="AA210" s="30"/>
      <c r="AB210" s="29"/>
      <c r="AC210" s="29"/>
      <c r="AD210" s="30"/>
      <c r="AE210" s="30"/>
      <c r="AF210" s="30"/>
      <c r="AG210" s="30"/>
      <c r="AH210" s="30"/>
      <c r="AI210" s="30"/>
      <c r="AJ210" s="30"/>
      <c r="AK210" s="30"/>
      <c r="AL210" s="30"/>
      <c r="AM210" s="30"/>
      <c r="AN210" s="30"/>
      <c r="AO210" s="29"/>
      <c r="AP210" s="29"/>
      <c r="AQ210" s="29"/>
      <c r="AR210" s="30"/>
      <c r="AS210" s="30"/>
      <c r="AT210" s="30"/>
      <c r="AU210" s="30"/>
      <c r="AV210" s="30"/>
      <c r="AW210" s="30"/>
      <c r="AX210" s="30"/>
      <c r="AY210" s="30"/>
      <c r="AZ210" s="30"/>
      <c r="BA210" s="30"/>
      <c r="BB210" s="30"/>
      <c r="BC210" s="29"/>
      <c r="BD210" s="29"/>
      <c r="BE210" s="29"/>
      <c r="BF210" s="29"/>
      <c r="BG210" s="29"/>
      <c r="BH210" s="29"/>
      <c r="BI210" s="29"/>
      <c r="BJ210" s="29"/>
      <c r="BK210" s="29"/>
      <c r="BL210" s="29"/>
      <c r="BM210" s="29"/>
      <c r="BN210" s="29"/>
      <c r="BO210" s="29"/>
      <c r="BP210" s="29"/>
      <c r="BQ210" s="29"/>
      <c r="BR210" s="29"/>
      <c r="BS210" s="29"/>
      <c r="BT210" s="29"/>
      <c r="BU210" s="29"/>
      <c r="BV210" s="29"/>
      <c r="BW210" s="29"/>
      <c r="BX210" s="29"/>
      <c r="BY210" s="29"/>
      <c r="BZ210" s="29"/>
      <c r="CA210" s="29"/>
      <c r="CB210" s="29"/>
      <c r="CC210" s="29"/>
      <c r="CD210" s="29"/>
      <c r="CE210" s="29"/>
      <c r="CF210" s="29"/>
      <c r="CG210" s="29"/>
      <c r="CH210" s="29"/>
      <c r="CI210" s="29"/>
      <c r="CJ210" s="29"/>
      <c r="CK210" s="29"/>
      <c r="CL210" s="29"/>
      <c r="CM210" s="29"/>
      <c r="CN210" s="29"/>
      <c r="CO210" s="29"/>
      <c r="CP210" s="29"/>
      <c r="CQ210" s="29"/>
      <c r="CR210" s="29"/>
    </row>
    <row r="211" spans="2:97" ht="12.75" customHeight="1" x14ac:dyDescent="0.3"/>
    <row r="212" spans="2:97" ht="25.8" x14ac:dyDescent="0.5">
      <c r="B212" s="15" t="s">
        <v>1</v>
      </c>
      <c r="C212" s="15"/>
      <c r="O212" s="84" t="s">
        <v>2</v>
      </c>
      <c r="P212" s="84"/>
      <c r="Q212" s="84"/>
      <c r="R212" s="84"/>
      <c r="S212" s="84"/>
      <c r="T212" s="84"/>
      <c r="AB212" s="31" t="s">
        <v>3</v>
      </c>
      <c r="AC212" s="31"/>
      <c r="AD212" s="32"/>
      <c r="AE212" s="32"/>
      <c r="AF212" s="32"/>
      <c r="AG212" s="32"/>
      <c r="AH212" s="32"/>
      <c r="AP212" s="31" t="s">
        <v>4</v>
      </c>
      <c r="AQ212" s="31"/>
      <c r="AR212" s="32"/>
      <c r="AS212" s="32"/>
      <c r="AT212" s="32"/>
      <c r="AU212" s="32"/>
      <c r="AV212" s="32"/>
      <c r="BD212" s="33" t="s">
        <v>5</v>
      </c>
      <c r="BE212" s="33"/>
      <c r="BR212" s="15" t="s">
        <v>6</v>
      </c>
      <c r="BS212" s="15"/>
      <c r="CF212" s="15" t="s">
        <v>7</v>
      </c>
      <c r="CG212" s="31"/>
    </row>
    <row r="213" spans="2:97" x14ac:dyDescent="0.3">
      <c r="B213" s="35"/>
      <c r="C213" s="35"/>
      <c r="D213" s="35"/>
      <c r="E213" s="35"/>
      <c r="F213" s="35"/>
      <c r="G213" s="35"/>
      <c r="H213" s="35"/>
      <c r="I213" s="35"/>
      <c r="J213" s="35"/>
      <c r="K213" s="35"/>
      <c r="L213" s="35"/>
      <c r="M213" s="35"/>
      <c r="N213" s="35"/>
      <c r="O213" s="11" t="s">
        <v>9</v>
      </c>
      <c r="P213" s="35"/>
      <c r="Q213" s="36"/>
      <c r="R213" s="36"/>
      <c r="S213" s="36"/>
      <c r="T213" s="36"/>
      <c r="U213" s="36"/>
      <c r="V213" s="36"/>
      <c r="W213" s="36"/>
      <c r="X213" s="36"/>
      <c r="Y213" s="36"/>
      <c r="Z213" s="36"/>
      <c r="AA213" s="36"/>
      <c r="AB213" s="11" t="s">
        <v>9</v>
      </c>
      <c r="AC213" s="35"/>
      <c r="AD213" s="36"/>
      <c r="AE213" s="36"/>
      <c r="AF213" s="36"/>
      <c r="AG213" s="36"/>
      <c r="AH213" s="36"/>
      <c r="AI213" s="36"/>
      <c r="AJ213" s="36"/>
      <c r="AK213" s="36"/>
      <c r="AL213" s="36"/>
      <c r="AM213" s="36"/>
      <c r="AN213" s="36"/>
      <c r="AP213" s="11" t="s">
        <v>10</v>
      </c>
      <c r="AQ213" s="35"/>
      <c r="AR213" s="36"/>
      <c r="AS213" s="36"/>
      <c r="AT213" s="36"/>
      <c r="AU213" s="36"/>
      <c r="AV213" s="36"/>
      <c r="AW213" s="36"/>
      <c r="AX213" s="36"/>
      <c r="AY213" s="36"/>
      <c r="AZ213" s="36"/>
      <c r="BA213" s="36"/>
      <c r="BB213" s="36"/>
      <c r="BD213" s="11" t="s">
        <v>9</v>
      </c>
      <c r="BE213" s="35"/>
      <c r="BF213" s="35"/>
      <c r="BG213" s="35"/>
      <c r="BH213" s="35"/>
      <c r="BI213" s="35"/>
      <c r="BJ213" s="35"/>
      <c r="BK213" s="35"/>
      <c r="BL213" s="35"/>
      <c r="BM213" s="35"/>
      <c r="BN213" s="35"/>
      <c r="BO213" s="35"/>
      <c r="BP213" s="35"/>
      <c r="BR213" s="11" t="s">
        <v>9</v>
      </c>
      <c r="BS213" s="35"/>
      <c r="BT213" s="35"/>
      <c r="BU213" s="35"/>
      <c r="BV213" s="35"/>
      <c r="BW213" s="35"/>
      <c r="BX213" s="35"/>
      <c r="BY213" s="35"/>
      <c r="BZ213" s="35"/>
      <c r="CA213" s="35"/>
      <c r="CB213" s="35"/>
      <c r="CC213" s="35"/>
      <c r="CD213" s="35"/>
      <c r="CF213" s="11" t="s">
        <v>9</v>
      </c>
      <c r="CG213" s="35"/>
      <c r="CH213" s="35"/>
      <c r="CI213" s="35"/>
      <c r="CJ213" s="35"/>
      <c r="CK213" s="35"/>
      <c r="CL213" s="35"/>
      <c r="CM213" s="35"/>
      <c r="CN213" s="35"/>
      <c r="CO213" s="35"/>
      <c r="CP213" s="35"/>
      <c r="CQ213" s="35"/>
      <c r="CR213" s="35"/>
    </row>
    <row r="214" spans="2:97" x14ac:dyDescent="0.3">
      <c r="B214" s="35"/>
      <c r="C214" s="37" t="s">
        <v>11</v>
      </c>
      <c r="D214" s="38" t="s">
        <v>12</v>
      </c>
      <c r="E214" s="38" t="s">
        <v>13</v>
      </c>
      <c r="F214" s="37" t="s">
        <v>14</v>
      </c>
      <c r="G214" s="39" t="s">
        <v>15</v>
      </c>
      <c r="H214" s="37" t="s">
        <v>16</v>
      </c>
      <c r="I214" s="39" t="s">
        <v>17</v>
      </c>
      <c r="J214" s="39" t="s">
        <v>18</v>
      </c>
      <c r="K214" s="39" t="s">
        <v>61</v>
      </c>
      <c r="L214" s="37" t="s">
        <v>47</v>
      </c>
      <c r="M214" s="37" t="s">
        <v>19</v>
      </c>
      <c r="N214" s="37" t="s">
        <v>20</v>
      </c>
      <c r="O214" s="35"/>
      <c r="P214" s="37" t="s">
        <v>11</v>
      </c>
      <c r="Q214" s="44" t="str">
        <f t="shared" ref="Q214:AA214" si="349">IF(D10&lt;&gt;"",D10, "")</f>
        <v>y &lt; 1.25</v>
      </c>
      <c r="R214" s="44" t="str">
        <f t="shared" si="349"/>
        <v>1.25 &lt; y &lt; 2.5</v>
      </c>
      <c r="S214" s="44" t="str">
        <f t="shared" si="349"/>
        <v>y &lt; 2.5</v>
      </c>
      <c r="T214" s="44" t="str">
        <f t="shared" si="349"/>
        <v>2.5 &lt; y &lt; 4</v>
      </c>
      <c r="U214" s="44" t="str">
        <f t="shared" si="349"/>
        <v>y &lt; 4</v>
      </c>
      <c r="V214" s="44" t="str">
        <f t="shared" si="349"/>
        <v>4 &lt; y &lt; 10</v>
      </c>
      <c r="W214" s="44" t="str">
        <f t="shared" si="349"/>
        <v>10 &lt; y &lt; 50</v>
      </c>
      <c r="X214" s="44" t="str">
        <f t="shared" si="349"/>
        <v>y &gt; 50</v>
      </c>
      <c r="Y214" s="44" t="str">
        <f t="shared" si="349"/>
        <v>y &gt; 10</v>
      </c>
      <c r="Z214" s="44" t="str">
        <f t="shared" si="349"/>
        <v>y &gt; 4</v>
      </c>
      <c r="AA214" s="44" t="str">
        <f t="shared" si="349"/>
        <v>Total</v>
      </c>
      <c r="AB214" s="35"/>
      <c r="AC214" s="37" t="s">
        <v>11</v>
      </c>
      <c r="AD214" s="44" t="str">
        <f t="shared" ref="AD214:AN214" si="350">IF(D10&lt;&gt;"",D10, "")</f>
        <v>y &lt; 1.25</v>
      </c>
      <c r="AE214" s="44" t="str">
        <f t="shared" si="350"/>
        <v>1.25 &lt; y &lt; 2.5</v>
      </c>
      <c r="AF214" s="44" t="str">
        <f t="shared" si="350"/>
        <v>y &lt; 2.5</v>
      </c>
      <c r="AG214" s="44" t="str">
        <f t="shared" si="350"/>
        <v>2.5 &lt; y &lt; 4</v>
      </c>
      <c r="AH214" s="44" t="str">
        <f t="shared" si="350"/>
        <v>y &lt; 4</v>
      </c>
      <c r="AI214" s="44" t="str">
        <f t="shared" si="350"/>
        <v>4 &lt; y &lt; 10</v>
      </c>
      <c r="AJ214" s="44" t="str">
        <f t="shared" si="350"/>
        <v>10 &lt; y &lt; 50</v>
      </c>
      <c r="AK214" s="44" t="str">
        <f t="shared" si="350"/>
        <v>y &gt; 50</v>
      </c>
      <c r="AL214" s="44" t="str">
        <f t="shared" si="350"/>
        <v>y &gt; 10</v>
      </c>
      <c r="AM214" s="44" t="str">
        <f t="shared" si="350"/>
        <v>y &gt; 4</v>
      </c>
      <c r="AN214" s="44" t="str">
        <f t="shared" si="350"/>
        <v>Total</v>
      </c>
      <c r="AP214" s="35"/>
      <c r="AQ214" s="37" t="s">
        <v>11</v>
      </c>
      <c r="AR214" s="44" t="str">
        <f t="shared" ref="AR214:BB214" si="351">IF(D10&lt;&gt;"",D10, "")</f>
        <v>y &lt; 1.25</v>
      </c>
      <c r="AS214" s="44" t="str">
        <f t="shared" si="351"/>
        <v>1.25 &lt; y &lt; 2.5</v>
      </c>
      <c r="AT214" s="44" t="str">
        <f t="shared" si="351"/>
        <v>y &lt; 2.5</v>
      </c>
      <c r="AU214" s="44" t="str">
        <f t="shared" si="351"/>
        <v>2.5 &lt; y &lt; 4</v>
      </c>
      <c r="AV214" s="44" t="str">
        <f t="shared" si="351"/>
        <v>y &lt; 4</v>
      </c>
      <c r="AW214" s="44" t="str">
        <f t="shared" si="351"/>
        <v>4 &lt; y &lt; 10</v>
      </c>
      <c r="AX214" s="44" t="str">
        <f t="shared" si="351"/>
        <v>10 &lt; y &lt; 50</v>
      </c>
      <c r="AY214" s="44" t="str">
        <f t="shared" si="351"/>
        <v>y &gt; 50</v>
      </c>
      <c r="AZ214" s="44" t="str">
        <f t="shared" si="351"/>
        <v>y &gt; 10</v>
      </c>
      <c r="BA214" s="44" t="str">
        <f t="shared" si="351"/>
        <v>y &gt; 4</v>
      </c>
      <c r="BB214" s="44" t="str">
        <f t="shared" si="351"/>
        <v>Total</v>
      </c>
      <c r="BD214" s="35"/>
      <c r="BE214" s="37" t="s">
        <v>11</v>
      </c>
      <c r="BF214" s="50" t="str">
        <f t="shared" ref="BF214:BP214" si="352">IF(D10&lt;&gt;"",D10, "")</f>
        <v>y &lt; 1.25</v>
      </c>
      <c r="BG214" s="50" t="str">
        <f t="shared" si="352"/>
        <v>1.25 &lt; y &lt; 2.5</v>
      </c>
      <c r="BH214" s="50" t="str">
        <f t="shared" si="352"/>
        <v>y &lt; 2.5</v>
      </c>
      <c r="BI214" s="50" t="str">
        <f t="shared" si="352"/>
        <v>2.5 &lt; y &lt; 4</v>
      </c>
      <c r="BJ214" s="50" t="str">
        <f t="shared" si="352"/>
        <v>y &lt; 4</v>
      </c>
      <c r="BK214" s="50" t="str">
        <f t="shared" si="352"/>
        <v>4 &lt; y &lt; 10</v>
      </c>
      <c r="BL214" s="50" t="str">
        <f t="shared" si="352"/>
        <v>10 &lt; y &lt; 50</v>
      </c>
      <c r="BM214" s="50" t="str">
        <f t="shared" si="352"/>
        <v>y &gt; 50</v>
      </c>
      <c r="BN214" s="50" t="str">
        <f t="shared" si="352"/>
        <v>y &gt; 10</v>
      </c>
      <c r="BO214" s="50" t="str">
        <f t="shared" si="352"/>
        <v>y &gt; 4</v>
      </c>
      <c r="BP214" s="50" t="str">
        <f t="shared" si="352"/>
        <v>Total</v>
      </c>
      <c r="BR214" s="35"/>
      <c r="BS214" s="37" t="s">
        <v>11</v>
      </c>
      <c r="BT214" s="50" t="str">
        <f t="shared" ref="BT214:CD214" si="353">IF(D10&lt;&gt;"",D10, "")</f>
        <v>y &lt; 1.25</v>
      </c>
      <c r="BU214" s="50" t="str">
        <f t="shared" si="353"/>
        <v>1.25 &lt; y &lt; 2.5</v>
      </c>
      <c r="BV214" s="50" t="str">
        <f t="shared" si="353"/>
        <v>y &lt; 2.5</v>
      </c>
      <c r="BW214" s="50" t="str">
        <f t="shared" si="353"/>
        <v>2.5 &lt; y &lt; 4</v>
      </c>
      <c r="BX214" s="50" t="str">
        <f t="shared" si="353"/>
        <v>y &lt; 4</v>
      </c>
      <c r="BY214" s="50" t="str">
        <f t="shared" si="353"/>
        <v>4 &lt; y &lt; 10</v>
      </c>
      <c r="BZ214" s="50" t="str">
        <f t="shared" si="353"/>
        <v>10 &lt; y &lt; 50</v>
      </c>
      <c r="CA214" s="50" t="str">
        <f t="shared" si="353"/>
        <v>y &gt; 50</v>
      </c>
      <c r="CB214" s="50" t="str">
        <f t="shared" si="353"/>
        <v>y &gt; 10</v>
      </c>
      <c r="CC214" s="50" t="str">
        <f t="shared" si="353"/>
        <v>y &gt; 4</v>
      </c>
      <c r="CD214" s="50" t="str">
        <f t="shared" si="353"/>
        <v>Total</v>
      </c>
      <c r="CF214" s="35"/>
      <c r="CG214" s="37" t="s">
        <v>11</v>
      </c>
      <c r="CH214" s="50" t="str">
        <f t="shared" ref="CH214:CR214" si="354">IF(D10&lt;&gt;"",D10, "")</f>
        <v>y &lt; 1.25</v>
      </c>
      <c r="CI214" s="50" t="str">
        <f t="shared" si="354"/>
        <v>1.25 &lt; y &lt; 2.5</v>
      </c>
      <c r="CJ214" s="50" t="str">
        <f t="shared" si="354"/>
        <v>y &lt; 2.5</v>
      </c>
      <c r="CK214" s="50" t="str">
        <f t="shared" si="354"/>
        <v>2.5 &lt; y &lt; 4</v>
      </c>
      <c r="CL214" s="50" t="str">
        <f t="shared" si="354"/>
        <v>y &lt; 4</v>
      </c>
      <c r="CM214" s="50" t="str">
        <f t="shared" si="354"/>
        <v>4 &lt; y &lt; 10</v>
      </c>
      <c r="CN214" s="50" t="str">
        <f t="shared" si="354"/>
        <v>10 &lt; y &lt; 50</v>
      </c>
      <c r="CO214" s="50" t="str">
        <f t="shared" si="354"/>
        <v>y &gt; 50</v>
      </c>
      <c r="CP214" s="50" t="str">
        <f t="shared" si="354"/>
        <v>y &gt; 10</v>
      </c>
      <c r="CQ214" s="50" t="str">
        <f t="shared" si="354"/>
        <v>y &gt; 4</v>
      </c>
      <c r="CR214" s="50" t="str">
        <f t="shared" si="354"/>
        <v>Total</v>
      </c>
    </row>
    <row r="215" spans="2:97" x14ac:dyDescent="0.3">
      <c r="B215" s="43" t="str">
        <f>IF($B$11&lt;&gt;"", $B$11, "")</f>
        <v>Pre-School</v>
      </c>
      <c r="C215" s="51" t="str">
        <f>IF($C$11&lt;&gt;"", $C$11, "")</f>
        <v/>
      </c>
      <c r="D215" s="16"/>
      <c r="E215" s="16"/>
      <c r="F215" s="49" t="str">
        <f>IF(OR(D215&lt;&gt;"", E215&lt;&gt;""), SUM(D215:E215), "")</f>
        <v/>
      </c>
      <c r="G215" s="16"/>
      <c r="H215" s="49" t="str">
        <f>IF(OR(F215&lt;&gt;"", G215&lt;&gt;""), SUM(F215:G215), "")</f>
        <v/>
      </c>
      <c r="I215" s="16"/>
      <c r="J215" s="16"/>
      <c r="K215" s="16"/>
      <c r="L215" s="49" t="str">
        <f>IF(OR(J215&lt;&gt;"", K215&lt;&gt;""), SUM(J215:K215), "")</f>
        <v/>
      </c>
      <c r="M215" s="49" t="str">
        <f>IF(OR(L215&lt;&gt;"", I215&lt;&gt;""), L215+I215, "")</f>
        <v/>
      </c>
      <c r="N215" s="17"/>
      <c r="O215" s="43" t="str">
        <f>IF($B$11&lt;&gt;"", $B$11, "")</f>
        <v>Pre-School</v>
      </c>
      <c r="P215" s="43" t="str">
        <f>IF($C11&lt;&gt;"", $C11, "")</f>
        <v/>
      </c>
      <c r="Q215" s="2"/>
      <c r="R215" s="2"/>
      <c r="S215" s="42" t="str">
        <f>IF(OR(Q215&lt;&gt;"", R215&lt;&gt;""), SUM(Q215:R215), "")</f>
        <v/>
      </c>
      <c r="T215" s="2"/>
      <c r="U215" s="42" t="str">
        <f>IF(OR(S215&lt;&gt;"", T215&lt;&gt;""), SUM(S215:T215), "")</f>
        <v/>
      </c>
      <c r="V215" s="2"/>
      <c r="W215" s="2"/>
      <c r="X215" s="2"/>
      <c r="Y215" s="42" t="str">
        <f>IF(OR(W215&lt;&gt;"", X215&lt;&gt;""), SUM(W215:X215), "")</f>
        <v/>
      </c>
      <c r="Z215" s="42" t="str">
        <f>IF(OR(Y215&lt;&gt;"", V215&lt;&gt;""), Y215+V215, "")</f>
        <v/>
      </c>
      <c r="AA215" s="9"/>
      <c r="AB215" s="43" t="str">
        <f>IF($B$11&lt;&gt;"", $B$11, "")</f>
        <v>Pre-School</v>
      </c>
      <c r="AC215" s="43" t="str">
        <f>IF($C11&lt;&gt;"", $C11, "")</f>
        <v/>
      </c>
      <c r="AD215" s="2"/>
      <c r="AE215" s="2"/>
      <c r="AF215" s="42" t="str">
        <f>IF(OR(AD215&lt;&gt;"", AE215&lt;&gt;""), SUM(AD215:AE215), "")</f>
        <v/>
      </c>
      <c r="AG215" s="2"/>
      <c r="AH215" s="42" t="str">
        <f>IF(OR(AF215&lt;&gt;"", AG215&lt;&gt;""), SUM(AF215:AG215), "")</f>
        <v/>
      </c>
      <c r="AI215" s="2"/>
      <c r="AJ215" s="2"/>
      <c r="AK215" s="2"/>
      <c r="AL215" s="42" t="str">
        <f>IF(OR(AJ215&lt;&gt;"", AK215&lt;&gt;""), SUM(AJ215:AK215), "")</f>
        <v/>
      </c>
      <c r="AM215" s="42" t="str">
        <f>IF(OR(AL215&lt;&gt;"", AI215&lt;&gt;""), AL215+AI215, "")</f>
        <v/>
      </c>
      <c r="AN215" s="9"/>
      <c r="AP215" s="43" t="str">
        <f>IF($B$11&lt;&gt;"", $B$11, "")</f>
        <v>Pre-School</v>
      </c>
      <c r="AQ215" s="43" t="str">
        <f>IF(C$11&lt;&gt;"", C$11, "")</f>
        <v/>
      </c>
      <c r="AR215" s="46" t="str">
        <f t="shared" ref="AR215:BB218" si="355">IF(AND(D215&lt;&gt;"", AD229&lt;&gt;""), (D215-AD229), "")</f>
        <v/>
      </c>
      <c r="AS215" s="46" t="str">
        <f t="shared" si="355"/>
        <v/>
      </c>
      <c r="AT215" s="42" t="str">
        <f t="shared" si="355"/>
        <v/>
      </c>
      <c r="AU215" s="46" t="str">
        <f t="shared" si="355"/>
        <v/>
      </c>
      <c r="AV215" s="42" t="str">
        <f t="shared" si="355"/>
        <v/>
      </c>
      <c r="AW215" s="46" t="str">
        <f t="shared" si="355"/>
        <v/>
      </c>
      <c r="AX215" s="46" t="str">
        <f t="shared" si="355"/>
        <v/>
      </c>
      <c r="AY215" s="46" t="str">
        <f t="shared" si="355"/>
        <v/>
      </c>
      <c r="AZ215" s="42" t="str">
        <f t="shared" si="355"/>
        <v/>
      </c>
      <c r="BA215" s="42" t="str">
        <f t="shared" si="355"/>
        <v/>
      </c>
      <c r="BB215" s="42" t="str">
        <f t="shared" si="355"/>
        <v/>
      </c>
      <c r="BD215" s="43" t="str">
        <f>IF($B$11&lt;&gt;"", $B$11, "")</f>
        <v>Pre-School</v>
      </c>
      <c r="BE215" s="43" t="str">
        <f>IF($C215&lt;&gt;"", $C215, "")</f>
        <v/>
      </c>
      <c r="BF215" s="48" t="str">
        <f t="shared" ref="BF215:BP218" si="356">IF(AND(AD215&lt;&gt;"", D215&lt;&gt;""), (AD215/D215), "")</f>
        <v/>
      </c>
      <c r="BG215" s="48" t="str">
        <f t="shared" si="356"/>
        <v/>
      </c>
      <c r="BH215" s="49" t="str">
        <f t="shared" si="356"/>
        <v/>
      </c>
      <c r="BI215" s="48" t="str">
        <f t="shared" si="356"/>
        <v/>
      </c>
      <c r="BJ215" s="49" t="str">
        <f t="shared" si="356"/>
        <v/>
      </c>
      <c r="BK215" s="48" t="str">
        <f t="shared" si="356"/>
        <v/>
      </c>
      <c r="BL215" s="48" t="str">
        <f t="shared" si="356"/>
        <v/>
      </c>
      <c r="BM215" s="48" t="str">
        <f t="shared" si="356"/>
        <v/>
      </c>
      <c r="BN215" s="49" t="str">
        <f t="shared" si="356"/>
        <v/>
      </c>
      <c r="BO215" s="49" t="str">
        <f t="shared" si="356"/>
        <v/>
      </c>
      <c r="BP215" s="49" t="str">
        <f t="shared" si="356"/>
        <v/>
      </c>
      <c r="BR215" s="43" t="str">
        <f>IF($B$11&lt;&gt;"", $B$11, "")</f>
        <v>Pre-School</v>
      </c>
      <c r="BS215" s="43" t="str">
        <f>IF($C215&lt;&gt;"", $C215, "")</f>
        <v/>
      </c>
      <c r="BT215" s="48" t="str">
        <f t="shared" ref="BT215:CD218" si="357">IF(AND(Q215&lt;&gt;"", D215&lt;&gt;""), (Q215/D215), "")</f>
        <v/>
      </c>
      <c r="BU215" s="48" t="str">
        <f t="shared" si="357"/>
        <v/>
      </c>
      <c r="BV215" s="49" t="str">
        <f t="shared" si="357"/>
        <v/>
      </c>
      <c r="BW215" s="48" t="str">
        <f t="shared" si="357"/>
        <v/>
      </c>
      <c r="BX215" s="49" t="str">
        <f t="shared" si="357"/>
        <v/>
      </c>
      <c r="BY215" s="48" t="str">
        <f t="shared" si="357"/>
        <v/>
      </c>
      <c r="BZ215" s="48" t="str">
        <f t="shared" si="357"/>
        <v/>
      </c>
      <c r="CA215" s="48" t="str">
        <f t="shared" si="357"/>
        <v/>
      </c>
      <c r="CB215" s="49" t="str">
        <f t="shared" si="357"/>
        <v/>
      </c>
      <c r="CC215" s="49" t="str">
        <f t="shared" si="357"/>
        <v/>
      </c>
      <c r="CD215" s="49" t="str">
        <f t="shared" si="357"/>
        <v/>
      </c>
      <c r="CF215" s="43" t="str">
        <f>IF($B$11&lt;&gt;"", $B$11, "")</f>
        <v>Pre-School</v>
      </c>
      <c r="CG215" s="43" t="str">
        <f>IF(C$11&lt;&gt;"", C$11, "")</f>
        <v/>
      </c>
      <c r="CH215" s="48" t="str">
        <f t="shared" ref="CH215:CR218" si="358">IF(AND(AD215&lt;&gt;"", Q215&lt;&gt;""), (AD215/Q215), "")</f>
        <v/>
      </c>
      <c r="CI215" s="48" t="str">
        <f t="shared" si="358"/>
        <v/>
      </c>
      <c r="CJ215" s="49" t="str">
        <f t="shared" si="358"/>
        <v/>
      </c>
      <c r="CK215" s="48" t="str">
        <f t="shared" si="358"/>
        <v/>
      </c>
      <c r="CL215" s="49" t="str">
        <f t="shared" si="358"/>
        <v/>
      </c>
      <c r="CM215" s="48" t="str">
        <f t="shared" si="358"/>
        <v/>
      </c>
      <c r="CN215" s="48" t="str">
        <f t="shared" si="358"/>
        <v/>
      </c>
      <c r="CO215" s="48" t="str">
        <f t="shared" si="358"/>
        <v/>
      </c>
      <c r="CP215" s="49" t="str">
        <f t="shared" si="358"/>
        <v/>
      </c>
      <c r="CQ215" s="49" t="str">
        <f t="shared" si="358"/>
        <v/>
      </c>
      <c r="CR215" s="49" t="str">
        <f t="shared" si="358"/>
        <v/>
      </c>
    </row>
    <row r="216" spans="2:97" x14ac:dyDescent="0.3">
      <c r="B216" s="43" t="str">
        <f>IF($B$12&lt;&gt;"", $B$12, "")</f>
        <v>Primary School</v>
      </c>
      <c r="C216" s="51" t="str">
        <f>IF($C$12&lt;&gt;"", $C$12, "")</f>
        <v/>
      </c>
      <c r="D216" s="16"/>
      <c r="E216" s="16"/>
      <c r="F216" s="49" t="str">
        <f t="shared" ref="F216:F218" si="359">IF(OR(D216&lt;&gt;"", E216&lt;&gt;""), SUM(D216:E216), "")</f>
        <v/>
      </c>
      <c r="G216" s="16"/>
      <c r="H216" s="49" t="str">
        <f>IF(OR(F216&lt;&gt;"", G216&lt;&gt;""), SUM(F216:G216), "")</f>
        <v/>
      </c>
      <c r="I216" s="16"/>
      <c r="J216" s="16"/>
      <c r="K216" s="16"/>
      <c r="L216" s="49" t="str">
        <f>IF(OR(J216&lt;&gt;"", K216&lt;&gt;""), SUM(J216:K216), "")</f>
        <v/>
      </c>
      <c r="M216" s="49" t="str">
        <f>IF(OR(L216&lt;&gt;"", I216&lt;&gt;""), L216+I216, "")</f>
        <v/>
      </c>
      <c r="N216" s="17"/>
      <c r="O216" s="43" t="str">
        <f>IF($B$12&lt;&gt;"", $B$12, "")</f>
        <v>Primary School</v>
      </c>
      <c r="P216" s="43" t="str">
        <f>IF($C12&lt;&gt;"", $C12, "")</f>
        <v/>
      </c>
      <c r="Q216" s="2"/>
      <c r="R216" s="2"/>
      <c r="S216" s="42" t="str">
        <f t="shared" ref="S216:S218" si="360">IF(OR(Q216&lt;&gt;"", R216&lt;&gt;""), SUM(Q216:R216), "")</f>
        <v/>
      </c>
      <c r="T216" s="2"/>
      <c r="U216" s="42" t="str">
        <f>IF(OR(S216&lt;&gt;"", T216&lt;&gt;""), SUM(S216:T216), "")</f>
        <v/>
      </c>
      <c r="V216" s="2"/>
      <c r="W216" s="2"/>
      <c r="X216" s="2"/>
      <c r="Y216" s="42" t="str">
        <f>IF(OR(W216&lt;&gt;"", X216&lt;&gt;""), SUM(W216:X216), "")</f>
        <v/>
      </c>
      <c r="Z216" s="42" t="str">
        <f>IF(OR(Y216&lt;&gt;"", V216&lt;&gt;""), Y216+V216, "")</f>
        <v/>
      </c>
      <c r="AA216" s="9"/>
      <c r="AB216" s="43" t="str">
        <f>IF($B$12&lt;&gt;"", $B$12, "")</f>
        <v>Primary School</v>
      </c>
      <c r="AC216" s="43" t="str">
        <f>IF($C12&lt;&gt;"", $C12, "")</f>
        <v/>
      </c>
      <c r="AD216" s="2"/>
      <c r="AE216" s="2"/>
      <c r="AF216" s="42" t="str">
        <f t="shared" ref="AF216:AF218" si="361">IF(OR(AD216&lt;&gt;"", AE216&lt;&gt;""), SUM(AD216:AE216), "")</f>
        <v/>
      </c>
      <c r="AG216" s="2"/>
      <c r="AH216" s="42" t="str">
        <f>IF(OR(AF216&lt;&gt;"", AG216&lt;&gt;""), SUM(AF216:AG216), "")</f>
        <v/>
      </c>
      <c r="AI216" s="2"/>
      <c r="AJ216" s="2"/>
      <c r="AK216" s="2"/>
      <c r="AL216" s="42" t="str">
        <f>IF(OR(AJ216&lt;&gt;"", AK216&lt;&gt;""), SUM(AJ216:AK216), "")</f>
        <v/>
      </c>
      <c r="AM216" s="42" t="str">
        <f>IF(OR(AL216&lt;&gt;"", AI216&lt;&gt;""), AL216+AI216, "")</f>
        <v/>
      </c>
      <c r="AN216" s="9"/>
      <c r="AP216" s="43" t="str">
        <f>IF($B$12&lt;&gt;"", $B$12, "")</f>
        <v>Primary School</v>
      </c>
      <c r="AQ216" s="43" t="str">
        <f>IF(C$12&lt;&gt;"", C$12, "")</f>
        <v/>
      </c>
      <c r="AR216" s="46" t="str">
        <f t="shared" si="355"/>
        <v/>
      </c>
      <c r="AS216" s="46" t="str">
        <f t="shared" si="355"/>
        <v/>
      </c>
      <c r="AT216" s="42" t="str">
        <f t="shared" si="355"/>
        <v/>
      </c>
      <c r="AU216" s="46" t="str">
        <f t="shared" si="355"/>
        <v/>
      </c>
      <c r="AV216" s="42" t="str">
        <f t="shared" si="355"/>
        <v/>
      </c>
      <c r="AW216" s="46" t="str">
        <f t="shared" si="355"/>
        <v/>
      </c>
      <c r="AX216" s="46" t="str">
        <f t="shared" si="355"/>
        <v/>
      </c>
      <c r="AY216" s="46" t="str">
        <f t="shared" si="355"/>
        <v/>
      </c>
      <c r="AZ216" s="42" t="str">
        <f t="shared" si="355"/>
        <v/>
      </c>
      <c r="BA216" s="42" t="str">
        <f t="shared" si="355"/>
        <v/>
      </c>
      <c r="BB216" s="42" t="str">
        <f t="shared" si="355"/>
        <v/>
      </c>
      <c r="BD216" s="43" t="str">
        <f>IF($B$12&lt;&gt;"", $B$12, "")</f>
        <v>Primary School</v>
      </c>
      <c r="BE216" s="43" t="str">
        <f t="shared" ref="BE216:BE218" si="362">IF($C216&lt;&gt;"", $C216, "")</f>
        <v/>
      </c>
      <c r="BF216" s="48" t="str">
        <f t="shared" si="356"/>
        <v/>
      </c>
      <c r="BG216" s="48" t="str">
        <f t="shared" si="356"/>
        <v/>
      </c>
      <c r="BH216" s="49" t="str">
        <f t="shared" si="356"/>
        <v/>
      </c>
      <c r="BI216" s="48" t="str">
        <f t="shared" si="356"/>
        <v/>
      </c>
      <c r="BJ216" s="49" t="str">
        <f t="shared" si="356"/>
        <v/>
      </c>
      <c r="BK216" s="48" t="str">
        <f t="shared" si="356"/>
        <v/>
      </c>
      <c r="BL216" s="48" t="str">
        <f t="shared" si="356"/>
        <v/>
      </c>
      <c r="BM216" s="48" t="str">
        <f t="shared" si="356"/>
        <v/>
      </c>
      <c r="BN216" s="49" t="str">
        <f t="shared" si="356"/>
        <v/>
      </c>
      <c r="BO216" s="49" t="str">
        <f t="shared" si="356"/>
        <v/>
      </c>
      <c r="BP216" s="49" t="str">
        <f t="shared" si="356"/>
        <v/>
      </c>
      <c r="BR216" s="43" t="str">
        <f>IF($B$12&lt;&gt;"", $B$12, "")</f>
        <v>Primary School</v>
      </c>
      <c r="BS216" s="43" t="str">
        <f t="shared" ref="BS216:BS218" si="363">IF($C216&lt;&gt;"", $C216, "")</f>
        <v/>
      </c>
      <c r="BT216" s="48" t="str">
        <f t="shared" si="357"/>
        <v/>
      </c>
      <c r="BU216" s="48" t="str">
        <f t="shared" si="357"/>
        <v/>
      </c>
      <c r="BV216" s="49" t="str">
        <f t="shared" si="357"/>
        <v/>
      </c>
      <c r="BW216" s="48" t="str">
        <f t="shared" si="357"/>
        <v/>
      </c>
      <c r="BX216" s="49" t="str">
        <f t="shared" si="357"/>
        <v/>
      </c>
      <c r="BY216" s="48" t="str">
        <f t="shared" si="357"/>
        <v/>
      </c>
      <c r="BZ216" s="48" t="str">
        <f t="shared" si="357"/>
        <v/>
      </c>
      <c r="CA216" s="48" t="str">
        <f t="shared" si="357"/>
        <v/>
      </c>
      <c r="CB216" s="49" t="str">
        <f t="shared" si="357"/>
        <v/>
      </c>
      <c r="CC216" s="49" t="str">
        <f t="shared" si="357"/>
        <v/>
      </c>
      <c r="CD216" s="49" t="str">
        <f t="shared" si="357"/>
        <v/>
      </c>
      <c r="CF216" s="43" t="str">
        <f>IF($B$12&lt;&gt;"", $B$12, "")</f>
        <v>Primary School</v>
      </c>
      <c r="CG216" s="43" t="str">
        <f>IF(C$12&lt;&gt;"", C$12, "")</f>
        <v/>
      </c>
      <c r="CH216" s="48" t="str">
        <f t="shared" si="358"/>
        <v/>
      </c>
      <c r="CI216" s="48" t="str">
        <f t="shared" si="358"/>
        <v/>
      </c>
      <c r="CJ216" s="49" t="str">
        <f t="shared" si="358"/>
        <v/>
      </c>
      <c r="CK216" s="48" t="str">
        <f t="shared" si="358"/>
        <v/>
      </c>
      <c r="CL216" s="49" t="str">
        <f t="shared" si="358"/>
        <v/>
      </c>
      <c r="CM216" s="48" t="str">
        <f t="shared" si="358"/>
        <v/>
      </c>
      <c r="CN216" s="48" t="str">
        <f t="shared" si="358"/>
        <v/>
      </c>
      <c r="CO216" s="48" t="str">
        <f t="shared" si="358"/>
        <v/>
      </c>
      <c r="CP216" s="49" t="str">
        <f t="shared" si="358"/>
        <v/>
      </c>
      <c r="CQ216" s="49" t="str">
        <f t="shared" si="358"/>
        <v/>
      </c>
      <c r="CR216" s="49" t="str">
        <f t="shared" si="358"/>
        <v/>
      </c>
    </row>
    <row r="217" spans="2:97" x14ac:dyDescent="0.3">
      <c r="B217" s="43" t="str">
        <f>IF($B$13&lt;&gt;"", $B$13, "")</f>
        <v>Secondary School</v>
      </c>
      <c r="C217" s="51" t="str">
        <f>IF($C$13&lt;&gt;"", $C$13, "")</f>
        <v/>
      </c>
      <c r="D217" s="16"/>
      <c r="E217" s="16"/>
      <c r="F217" s="49" t="str">
        <f t="shared" si="359"/>
        <v/>
      </c>
      <c r="G217" s="16"/>
      <c r="H217" s="49" t="str">
        <f t="shared" ref="H217:H218" si="364">IF(OR(F217&lt;&gt;"", G217&lt;&gt;""), SUM(F217:G217), "")</f>
        <v/>
      </c>
      <c r="I217" s="16"/>
      <c r="J217" s="16"/>
      <c r="K217" s="16"/>
      <c r="L217" s="49" t="str">
        <f t="shared" ref="L217:L218" si="365">IF(OR(J217&lt;&gt;"", K217&lt;&gt;""), SUM(J217:K217), "")</f>
        <v/>
      </c>
      <c r="M217" s="49" t="str">
        <f t="shared" ref="M217:M218" si="366">IF(OR(L217&lt;&gt;"", I217&lt;&gt;""), L217+I217, "")</f>
        <v/>
      </c>
      <c r="N217" s="17"/>
      <c r="O217" s="43" t="str">
        <f>IF($B$13&lt;&gt;"", $B$13, "")</f>
        <v>Secondary School</v>
      </c>
      <c r="P217" s="43" t="str">
        <f>IF($C13&lt;&gt;"", $C13, "")</f>
        <v/>
      </c>
      <c r="Q217" s="2"/>
      <c r="R217" s="2"/>
      <c r="S217" s="42" t="str">
        <f t="shared" si="360"/>
        <v/>
      </c>
      <c r="T217" s="2"/>
      <c r="U217" s="42" t="str">
        <f t="shared" ref="U217:U218" si="367">IF(OR(S217&lt;&gt;"", T217&lt;&gt;""), SUM(S217:T217), "")</f>
        <v/>
      </c>
      <c r="V217" s="2"/>
      <c r="W217" s="2"/>
      <c r="X217" s="2"/>
      <c r="Y217" s="42" t="str">
        <f t="shared" ref="Y217:Y218" si="368">IF(OR(W217&lt;&gt;"", X217&lt;&gt;""), SUM(W217:X217), "")</f>
        <v/>
      </c>
      <c r="Z217" s="42" t="str">
        <f t="shared" ref="Z217:Z218" si="369">IF(OR(Y217&lt;&gt;"", V217&lt;&gt;""), Y217+V217, "")</f>
        <v/>
      </c>
      <c r="AA217" s="9"/>
      <c r="AB217" s="43" t="str">
        <f>IF($B$13&lt;&gt;"", $B$13, "")</f>
        <v>Secondary School</v>
      </c>
      <c r="AC217" s="43" t="str">
        <f>IF($C13&lt;&gt;"", $C13, "")</f>
        <v/>
      </c>
      <c r="AD217" s="2"/>
      <c r="AE217" s="2"/>
      <c r="AF217" s="42" t="str">
        <f t="shared" si="361"/>
        <v/>
      </c>
      <c r="AG217" s="2"/>
      <c r="AH217" s="42" t="str">
        <f t="shared" ref="AH217:AH218" si="370">IF(OR(AF217&lt;&gt;"", AG217&lt;&gt;""), SUM(AF217:AG217), "")</f>
        <v/>
      </c>
      <c r="AI217" s="2"/>
      <c r="AJ217" s="2"/>
      <c r="AK217" s="2"/>
      <c r="AL217" s="42" t="str">
        <f t="shared" ref="AL217:AL218" si="371">IF(OR(AJ217&lt;&gt;"", AK217&lt;&gt;""), SUM(AJ217:AK217), "")</f>
        <v/>
      </c>
      <c r="AM217" s="42" t="str">
        <f t="shared" ref="AM217:AM218" si="372">IF(OR(AL217&lt;&gt;"", AI217&lt;&gt;""), AL217+AI217, "")</f>
        <v/>
      </c>
      <c r="AN217" s="9"/>
      <c r="AP217" s="43" t="str">
        <f>IF($B$13&lt;&gt;"", $B$13, "")</f>
        <v>Secondary School</v>
      </c>
      <c r="AQ217" s="43" t="str">
        <f>IF(C$13&lt;&gt;"", C$13, "")</f>
        <v/>
      </c>
      <c r="AR217" s="46" t="str">
        <f t="shared" si="355"/>
        <v/>
      </c>
      <c r="AS217" s="46" t="str">
        <f t="shared" si="355"/>
        <v/>
      </c>
      <c r="AT217" s="42" t="str">
        <f t="shared" si="355"/>
        <v/>
      </c>
      <c r="AU217" s="46" t="str">
        <f t="shared" si="355"/>
        <v/>
      </c>
      <c r="AV217" s="42" t="str">
        <f t="shared" si="355"/>
        <v/>
      </c>
      <c r="AW217" s="46" t="str">
        <f t="shared" si="355"/>
        <v/>
      </c>
      <c r="AX217" s="46" t="str">
        <f t="shared" si="355"/>
        <v/>
      </c>
      <c r="AY217" s="46" t="str">
        <f t="shared" si="355"/>
        <v/>
      </c>
      <c r="AZ217" s="42" t="str">
        <f t="shared" si="355"/>
        <v/>
      </c>
      <c r="BA217" s="42" t="str">
        <f t="shared" si="355"/>
        <v/>
      </c>
      <c r="BB217" s="42" t="str">
        <f t="shared" si="355"/>
        <v/>
      </c>
      <c r="BD217" s="43" t="str">
        <f>IF($B$13&lt;&gt;"", $B$13, "")</f>
        <v>Secondary School</v>
      </c>
      <c r="BE217" s="43" t="str">
        <f t="shared" si="362"/>
        <v/>
      </c>
      <c r="BF217" s="48" t="str">
        <f t="shared" si="356"/>
        <v/>
      </c>
      <c r="BG217" s="48" t="str">
        <f t="shared" si="356"/>
        <v/>
      </c>
      <c r="BH217" s="49" t="str">
        <f t="shared" si="356"/>
        <v/>
      </c>
      <c r="BI217" s="48" t="str">
        <f t="shared" si="356"/>
        <v/>
      </c>
      <c r="BJ217" s="49" t="str">
        <f t="shared" si="356"/>
        <v/>
      </c>
      <c r="BK217" s="48" t="str">
        <f t="shared" si="356"/>
        <v/>
      </c>
      <c r="BL217" s="48" t="str">
        <f t="shared" si="356"/>
        <v/>
      </c>
      <c r="BM217" s="48" t="str">
        <f t="shared" si="356"/>
        <v/>
      </c>
      <c r="BN217" s="49" t="str">
        <f t="shared" si="356"/>
        <v/>
      </c>
      <c r="BO217" s="49" t="str">
        <f t="shared" si="356"/>
        <v/>
      </c>
      <c r="BP217" s="49" t="str">
        <f t="shared" si="356"/>
        <v/>
      </c>
      <c r="BR217" s="43" t="str">
        <f>IF($B$13&lt;&gt;"", $B$13, "")</f>
        <v>Secondary School</v>
      </c>
      <c r="BS217" s="43" t="str">
        <f t="shared" si="363"/>
        <v/>
      </c>
      <c r="BT217" s="48" t="str">
        <f t="shared" si="357"/>
        <v/>
      </c>
      <c r="BU217" s="48" t="str">
        <f t="shared" si="357"/>
        <v/>
      </c>
      <c r="BV217" s="49" t="str">
        <f t="shared" si="357"/>
        <v/>
      </c>
      <c r="BW217" s="48" t="str">
        <f t="shared" si="357"/>
        <v/>
      </c>
      <c r="BX217" s="49" t="str">
        <f t="shared" si="357"/>
        <v/>
      </c>
      <c r="BY217" s="48" t="str">
        <f t="shared" si="357"/>
        <v/>
      </c>
      <c r="BZ217" s="48" t="str">
        <f t="shared" si="357"/>
        <v/>
      </c>
      <c r="CA217" s="48" t="str">
        <f t="shared" si="357"/>
        <v/>
      </c>
      <c r="CB217" s="49" t="str">
        <f t="shared" si="357"/>
        <v/>
      </c>
      <c r="CC217" s="49" t="str">
        <f t="shared" si="357"/>
        <v/>
      </c>
      <c r="CD217" s="49" t="str">
        <f t="shared" si="357"/>
        <v/>
      </c>
      <c r="CF217" s="43" t="str">
        <f>IF($B$13&lt;&gt;"", $B$13, "")</f>
        <v>Secondary School</v>
      </c>
      <c r="CG217" s="43" t="str">
        <f>IF(C$13&lt;&gt;"", C$13, "")</f>
        <v/>
      </c>
      <c r="CH217" s="48" t="str">
        <f t="shared" si="358"/>
        <v/>
      </c>
      <c r="CI217" s="48" t="str">
        <f t="shared" si="358"/>
        <v/>
      </c>
      <c r="CJ217" s="49" t="str">
        <f t="shared" si="358"/>
        <v/>
      </c>
      <c r="CK217" s="48" t="str">
        <f t="shared" si="358"/>
        <v/>
      </c>
      <c r="CL217" s="49" t="str">
        <f t="shared" si="358"/>
        <v/>
      </c>
      <c r="CM217" s="48" t="str">
        <f t="shared" si="358"/>
        <v/>
      </c>
      <c r="CN217" s="48" t="str">
        <f t="shared" si="358"/>
        <v/>
      </c>
      <c r="CO217" s="48" t="str">
        <f t="shared" si="358"/>
        <v/>
      </c>
      <c r="CP217" s="49" t="str">
        <f t="shared" si="358"/>
        <v/>
      </c>
      <c r="CQ217" s="49" t="str">
        <f t="shared" si="358"/>
        <v/>
      </c>
      <c r="CR217" s="49" t="str">
        <f t="shared" si="358"/>
        <v/>
      </c>
    </row>
    <row r="218" spans="2:97" x14ac:dyDescent="0.3">
      <c r="B218" s="43" t="str">
        <f>IF($B$14&lt;&gt;"", $B$14, "")</f>
        <v>Tertiary</v>
      </c>
      <c r="C218" s="51" t="str">
        <f>IF($C$14&lt;&gt;"", $C$14, "")</f>
        <v/>
      </c>
      <c r="D218" s="16"/>
      <c r="E218" s="16"/>
      <c r="F218" s="49" t="str">
        <f t="shared" si="359"/>
        <v/>
      </c>
      <c r="G218" s="16"/>
      <c r="H218" s="49" t="str">
        <f t="shared" si="364"/>
        <v/>
      </c>
      <c r="I218" s="16"/>
      <c r="J218" s="16"/>
      <c r="K218" s="16"/>
      <c r="L218" s="49" t="str">
        <f t="shared" si="365"/>
        <v/>
      </c>
      <c r="M218" s="49" t="str">
        <f t="shared" si="366"/>
        <v/>
      </c>
      <c r="N218" s="17"/>
      <c r="O218" s="43" t="str">
        <f>IF($B$14&lt;&gt;"", $B$14, "")</f>
        <v>Tertiary</v>
      </c>
      <c r="P218" s="43" t="str">
        <f>IF($C14&lt;&gt;"", $C14, "")</f>
        <v/>
      </c>
      <c r="Q218" s="2"/>
      <c r="R218" s="2"/>
      <c r="S218" s="42" t="str">
        <f t="shared" si="360"/>
        <v/>
      </c>
      <c r="T218" s="2"/>
      <c r="U218" s="42" t="str">
        <f t="shared" si="367"/>
        <v/>
      </c>
      <c r="V218" s="2"/>
      <c r="W218" s="2"/>
      <c r="X218" s="2"/>
      <c r="Y218" s="42" t="str">
        <f t="shared" si="368"/>
        <v/>
      </c>
      <c r="Z218" s="42" t="str">
        <f t="shared" si="369"/>
        <v/>
      </c>
      <c r="AA218" s="9"/>
      <c r="AB218" s="43" t="str">
        <f>IF($B$14&lt;&gt;"", $B$14, "")</f>
        <v>Tertiary</v>
      </c>
      <c r="AC218" s="43" t="str">
        <f>IF($C14&lt;&gt;"", $C14, "")</f>
        <v/>
      </c>
      <c r="AD218" s="2"/>
      <c r="AE218" s="2"/>
      <c r="AF218" s="42" t="str">
        <f t="shared" si="361"/>
        <v/>
      </c>
      <c r="AG218" s="2"/>
      <c r="AH218" s="42" t="str">
        <f t="shared" si="370"/>
        <v/>
      </c>
      <c r="AI218" s="2"/>
      <c r="AJ218" s="2"/>
      <c r="AK218" s="2"/>
      <c r="AL218" s="42" t="str">
        <f t="shared" si="371"/>
        <v/>
      </c>
      <c r="AM218" s="42" t="str">
        <f t="shared" si="372"/>
        <v/>
      </c>
      <c r="AN218" s="9"/>
      <c r="AP218" s="43" t="str">
        <f>IF($B$14&lt;&gt;"", $B$14, "")</f>
        <v>Tertiary</v>
      </c>
      <c r="AQ218" s="43" t="str">
        <f>IF(C$14&lt;&gt;"", C$14, "")</f>
        <v/>
      </c>
      <c r="AR218" s="46" t="str">
        <f t="shared" si="355"/>
        <v/>
      </c>
      <c r="AS218" s="46" t="str">
        <f t="shared" si="355"/>
        <v/>
      </c>
      <c r="AT218" s="42" t="str">
        <f t="shared" si="355"/>
        <v/>
      </c>
      <c r="AU218" s="46" t="str">
        <f t="shared" si="355"/>
        <v/>
      </c>
      <c r="AV218" s="42" t="str">
        <f t="shared" si="355"/>
        <v/>
      </c>
      <c r="AW218" s="46" t="str">
        <f t="shared" si="355"/>
        <v/>
      </c>
      <c r="AX218" s="46" t="str">
        <f t="shared" si="355"/>
        <v/>
      </c>
      <c r="AY218" s="46" t="str">
        <f t="shared" si="355"/>
        <v/>
      </c>
      <c r="AZ218" s="42" t="str">
        <f t="shared" si="355"/>
        <v/>
      </c>
      <c r="BA218" s="42" t="str">
        <f t="shared" si="355"/>
        <v/>
      </c>
      <c r="BB218" s="42" t="str">
        <f t="shared" si="355"/>
        <v/>
      </c>
      <c r="BD218" s="43" t="str">
        <f>IF($B$14&lt;&gt;"", $B$14, "")</f>
        <v>Tertiary</v>
      </c>
      <c r="BE218" s="43" t="str">
        <f t="shared" si="362"/>
        <v/>
      </c>
      <c r="BF218" s="48" t="str">
        <f t="shared" si="356"/>
        <v/>
      </c>
      <c r="BG218" s="48" t="str">
        <f t="shared" si="356"/>
        <v/>
      </c>
      <c r="BH218" s="49" t="str">
        <f t="shared" si="356"/>
        <v/>
      </c>
      <c r="BI218" s="48" t="str">
        <f t="shared" si="356"/>
        <v/>
      </c>
      <c r="BJ218" s="49" t="str">
        <f t="shared" si="356"/>
        <v/>
      </c>
      <c r="BK218" s="48" t="str">
        <f t="shared" si="356"/>
        <v/>
      </c>
      <c r="BL218" s="48" t="str">
        <f t="shared" si="356"/>
        <v/>
      </c>
      <c r="BM218" s="48" t="str">
        <f t="shared" si="356"/>
        <v/>
      </c>
      <c r="BN218" s="49" t="str">
        <f t="shared" si="356"/>
        <v/>
      </c>
      <c r="BO218" s="49" t="str">
        <f t="shared" si="356"/>
        <v/>
      </c>
      <c r="BP218" s="49" t="str">
        <f t="shared" si="356"/>
        <v/>
      </c>
      <c r="BR218" s="43" t="str">
        <f>IF($B$14&lt;&gt;"", $B$14, "")</f>
        <v>Tertiary</v>
      </c>
      <c r="BS218" s="43" t="str">
        <f t="shared" si="363"/>
        <v/>
      </c>
      <c r="BT218" s="48" t="str">
        <f t="shared" si="357"/>
        <v/>
      </c>
      <c r="BU218" s="48" t="str">
        <f t="shared" si="357"/>
        <v/>
      </c>
      <c r="BV218" s="49" t="str">
        <f t="shared" si="357"/>
        <v/>
      </c>
      <c r="BW218" s="48" t="str">
        <f t="shared" si="357"/>
        <v/>
      </c>
      <c r="BX218" s="49" t="str">
        <f t="shared" si="357"/>
        <v/>
      </c>
      <c r="BY218" s="48" t="str">
        <f t="shared" si="357"/>
        <v/>
      </c>
      <c r="BZ218" s="48" t="str">
        <f t="shared" si="357"/>
        <v/>
      </c>
      <c r="CA218" s="48" t="str">
        <f t="shared" si="357"/>
        <v/>
      </c>
      <c r="CB218" s="49" t="str">
        <f t="shared" si="357"/>
        <v/>
      </c>
      <c r="CC218" s="49" t="str">
        <f t="shared" si="357"/>
        <v/>
      </c>
      <c r="CD218" s="49" t="str">
        <f t="shared" si="357"/>
        <v/>
      </c>
      <c r="CF218" s="43" t="str">
        <f>IF($B$14&lt;&gt;"", $B$14, "")</f>
        <v>Tertiary</v>
      </c>
      <c r="CG218" s="43" t="str">
        <f>IF(C$14&lt;&gt;"", C$14, "")</f>
        <v/>
      </c>
      <c r="CH218" s="48" t="str">
        <f t="shared" si="358"/>
        <v/>
      </c>
      <c r="CI218" s="48" t="str">
        <f t="shared" si="358"/>
        <v/>
      </c>
      <c r="CJ218" s="49" t="str">
        <f t="shared" si="358"/>
        <v/>
      </c>
      <c r="CK218" s="48" t="str">
        <f t="shared" si="358"/>
        <v/>
      </c>
      <c r="CL218" s="49" t="str">
        <f t="shared" si="358"/>
        <v/>
      </c>
      <c r="CM218" s="48" t="str">
        <f t="shared" si="358"/>
        <v/>
      </c>
      <c r="CN218" s="48" t="str">
        <f t="shared" si="358"/>
        <v/>
      </c>
      <c r="CO218" s="48" t="str">
        <f t="shared" si="358"/>
        <v/>
      </c>
      <c r="CP218" s="49" t="str">
        <f t="shared" si="358"/>
        <v/>
      </c>
      <c r="CQ218" s="49" t="str">
        <f t="shared" si="358"/>
        <v/>
      </c>
      <c r="CR218" s="49" t="str">
        <f t="shared" si="358"/>
        <v/>
      </c>
    </row>
    <row r="219" spans="2:97" x14ac:dyDescent="0.3">
      <c r="O219" s="35"/>
      <c r="P219" s="35"/>
      <c r="Q219" s="40"/>
      <c r="R219" s="40"/>
      <c r="S219" s="40"/>
      <c r="T219" s="40"/>
      <c r="U219" s="40"/>
      <c r="V219" s="40"/>
      <c r="W219" s="40"/>
      <c r="X219" s="40"/>
      <c r="Y219" s="40"/>
      <c r="Z219" s="40"/>
      <c r="AA219" s="40"/>
      <c r="AB219" s="35"/>
      <c r="AC219" s="35"/>
      <c r="AD219" s="40"/>
      <c r="AE219" s="40"/>
      <c r="AF219" s="40"/>
      <c r="AG219" s="40"/>
      <c r="AH219" s="40"/>
      <c r="AI219" s="40"/>
      <c r="AJ219" s="40"/>
      <c r="AK219" s="40"/>
      <c r="AL219" s="40"/>
      <c r="AM219" s="40"/>
      <c r="AN219" s="40"/>
      <c r="BD219" s="35"/>
      <c r="BE219" s="35"/>
      <c r="BF219" s="41"/>
      <c r="BG219" s="41"/>
      <c r="BH219" s="41"/>
      <c r="BI219" s="41"/>
      <c r="BJ219" s="41"/>
      <c r="BK219" s="41"/>
      <c r="BL219" s="41"/>
      <c r="BM219" s="41"/>
      <c r="BN219" s="41"/>
      <c r="BO219" s="41"/>
      <c r="BP219" s="41"/>
      <c r="BR219" s="35"/>
      <c r="BS219" s="35"/>
      <c r="BT219" s="41"/>
      <c r="BU219" s="41"/>
      <c r="BV219" s="41"/>
      <c r="BW219" s="41"/>
      <c r="BX219" s="41"/>
      <c r="BY219" s="41"/>
      <c r="BZ219" s="41"/>
      <c r="CA219" s="41"/>
      <c r="CB219" s="41"/>
      <c r="CC219" s="41"/>
      <c r="CD219" s="41"/>
      <c r="CF219" s="35"/>
      <c r="CG219" s="35"/>
      <c r="CH219" s="41"/>
      <c r="CI219" s="41"/>
      <c r="CJ219" s="41"/>
      <c r="CK219" s="41"/>
      <c r="CL219" s="41"/>
      <c r="CM219" s="41"/>
      <c r="CN219" s="41"/>
      <c r="CO219" s="41"/>
      <c r="CP219" s="41"/>
      <c r="CQ219" s="41"/>
      <c r="CR219" s="41"/>
    </row>
    <row r="220" spans="2:97" x14ac:dyDescent="0.3">
      <c r="O220" s="11" t="s">
        <v>25</v>
      </c>
      <c r="P220" s="35"/>
      <c r="Q220" s="40"/>
      <c r="R220" s="40"/>
      <c r="S220" s="40"/>
      <c r="T220" s="40"/>
      <c r="U220" s="40"/>
      <c r="V220" s="40"/>
      <c r="W220" s="40"/>
      <c r="X220" s="40"/>
      <c r="Y220" s="40"/>
      <c r="Z220" s="40"/>
      <c r="AA220" s="40"/>
      <c r="AB220" s="11" t="s">
        <v>25</v>
      </c>
      <c r="AC220" s="35"/>
      <c r="AD220" s="40"/>
      <c r="AE220" s="40"/>
      <c r="AF220" s="40"/>
      <c r="AG220" s="40"/>
      <c r="AH220" s="40"/>
      <c r="AI220" s="40"/>
      <c r="AJ220" s="40"/>
      <c r="AK220" s="40"/>
      <c r="AL220" s="40"/>
      <c r="AM220" s="40"/>
      <c r="AN220" s="40"/>
      <c r="BD220" s="11" t="s">
        <v>25</v>
      </c>
      <c r="BE220" s="35"/>
      <c r="BF220" s="41"/>
      <c r="BG220" s="41"/>
      <c r="BH220" s="41"/>
      <c r="BI220" s="41"/>
      <c r="BJ220" s="41"/>
      <c r="BK220" s="41"/>
      <c r="BL220" s="41"/>
      <c r="BM220" s="41"/>
      <c r="BN220" s="41"/>
      <c r="BO220" s="41"/>
      <c r="BP220" s="41"/>
      <c r="BR220" s="11" t="s">
        <v>25</v>
      </c>
      <c r="BS220" s="35"/>
      <c r="BT220" s="41"/>
      <c r="BU220" s="41"/>
      <c r="BV220" s="41"/>
      <c r="BW220" s="41"/>
      <c r="BX220" s="41"/>
      <c r="BY220" s="41"/>
      <c r="BZ220" s="41"/>
      <c r="CA220" s="41"/>
      <c r="CB220" s="41"/>
      <c r="CC220" s="41"/>
      <c r="CD220" s="41"/>
      <c r="CF220" s="11" t="s">
        <v>25</v>
      </c>
      <c r="CG220" s="35"/>
      <c r="CH220" s="41"/>
      <c r="CI220" s="41"/>
      <c r="CJ220" s="41"/>
      <c r="CK220" s="41"/>
      <c r="CL220" s="41"/>
      <c r="CM220" s="41"/>
      <c r="CN220" s="41"/>
      <c r="CO220" s="41"/>
      <c r="CP220" s="41"/>
      <c r="CQ220" s="41"/>
      <c r="CR220" s="41"/>
    </row>
    <row r="221" spans="2:97" x14ac:dyDescent="0.3">
      <c r="O221" s="35"/>
      <c r="P221" s="37" t="s">
        <v>11</v>
      </c>
      <c r="Q221" s="44" t="str">
        <f t="shared" ref="Q221:AA221" si="373">IF(D10&lt;&gt;"",D10, "")</f>
        <v>y &lt; 1.25</v>
      </c>
      <c r="R221" s="44" t="str">
        <f t="shared" si="373"/>
        <v>1.25 &lt; y &lt; 2.5</v>
      </c>
      <c r="S221" s="44" t="str">
        <f t="shared" si="373"/>
        <v>y &lt; 2.5</v>
      </c>
      <c r="T221" s="44" t="str">
        <f t="shared" si="373"/>
        <v>2.5 &lt; y &lt; 4</v>
      </c>
      <c r="U221" s="44" t="str">
        <f t="shared" si="373"/>
        <v>y &lt; 4</v>
      </c>
      <c r="V221" s="44" t="str">
        <f t="shared" si="373"/>
        <v>4 &lt; y &lt; 10</v>
      </c>
      <c r="W221" s="44" t="str">
        <f t="shared" si="373"/>
        <v>10 &lt; y &lt; 50</v>
      </c>
      <c r="X221" s="44" t="str">
        <f t="shared" si="373"/>
        <v>y &gt; 50</v>
      </c>
      <c r="Y221" s="44" t="str">
        <f t="shared" si="373"/>
        <v>y &gt; 10</v>
      </c>
      <c r="Z221" s="44" t="str">
        <f t="shared" si="373"/>
        <v>y &gt; 4</v>
      </c>
      <c r="AA221" s="44" t="str">
        <f t="shared" si="373"/>
        <v>Total</v>
      </c>
      <c r="AB221" s="35"/>
      <c r="AC221" s="37" t="s">
        <v>11</v>
      </c>
      <c r="AD221" s="44" t="str">
        <f t="shared" ref="AD221:AN221" si="374">IF(D10&lt;&gt;"",D10, "")</f>
        <v>y &lt; 1.25</v>
      </c>
      <c r="AE221" s="44" t="str">
        <f t="shared" si="374"/>
        <v>1.25 &lt; y &lt; 2.5</v>
      </c>
      <c r="AF221" s="44" t="str">
        <f t="shared" si="374"/>
        <v>y &lt; 2.5</v>
      </c>
      <c r="AG221" s="44" t="str">
        <f t="shared" si="374"/>
        <v>2.5 &lt; y &lt; 4</v>
      </c>
      <c r="AH221" s="44" t="str">
        <f t="shared" si="374"/>
        <v>y &lt; 4</v>
      </c>
      <c r="AI221" s="44" t="str">
        <f t="shared" si="374"/>
        <v>4 &lt; y &lt; 10</v>
      </c>
      <c r="AJ221" s="44" t="str">
        <f t="shared" si="374"/>
        <v>10 &lt; y &lt; 50</v>
      </c>
      <c r="AK221" s="44" t="str">
        <f t="shared" si="374"/>
        <v>y &gt; 50</v>
      </c>
      <c r="AL221" s="44" t="str">
        <f t="shared" si="374"/>
        <v>y &gt; 10</v>
      </c>
      <c r="AM221" s="44" t="str">
        <f t="shared" si="374"/>
        <v>y &gt; 4</v>
      </c>
      <c r="AN221" s="44" t="str">
        <f t="shared" si="374"/>
        <v>Total</v>
      </c>
      <c r="AO221" s="38"/>
      <c r="BD221" s="35"/>
      <c r="BE221" s="37" t="s">
        <v>11</v>
      </c>
      <c r="BF221" s="50" t="str">
        <f t="shared" ref="BF221:BP221" si="375">IF(D10&lt;&gt;"",D10, "")</f>
        <v>y &lt; 1.25</v>
      </c>
      <c r="BG221" s="50" t="str">
        <f t="shared" si="375"/>
        <v>1.25 &lt; y &lt; 2.5</v>
      </c>
      <c r="BH221" s="50" t="str">
        <f t="shared" si="375"/>
        <v>y &lt; 2.5</v>
      </c>
      <c r="BI221" s="50" t="str">
        <f t="shared" si="375"/>
        <v>2.5 &lt; y &lt; 4</v>
      </c>
      <c r="BJ221" s="50" t="str">
        <f t="shared" si="375"/>
        <v>y &lt; 4</v>
      </c>
      <c r="BK221" s="50" t="str">
        <f t="shared" si="375"/>
        <v>4 &lt; y &lt; 10</v>
      </c>
      <c r="BL221" s="50" t="str">
        <f t="shared" si="375"/>
        <v>10 &lt; y &lt; 50</v>
      </c>
      <c r="BM221" s="50" t="str">
        <f t="shared" si="375"/>
        <v>y &gt; 50</v>
      </c>
      <c r="BN221" s="50" t="str">
        <f t="shared" si="375"/>
        <v>y &gt; 10</v>
      </c>
      <c r="BO221" s="50" t="str">
        <f t="shared" si="375"/>
        <v>y &gt; 4</v>
      </c>
      <c r="BP221" s="50" t="str">
        <f t="shared" si="375"/>
        <v>Total</v>
      </c>
      <c r="BR221" s="35"/>
      <c r="BS221" s="37" t="s">
        <v>11</v>
      </c>
      <c r="BT221" s="50" t="str">
        <f t="shared" ref="BT221:CD221" si="376">IF(D10&lt;&gt;"",D10, "")</f>
        <v>y &lt; 1.25</v>
      </c>
      <c r="BU221" s="50" t="str">
        <f t="shared" si="376"/>
        <v>1.25 &lt; y &lt; 2.5</v>
      </c>
      <c r="BV221" s="50" t="str">
        <f t="shared" si="376"/>
        <v>y &lt; 2.5</v>
      </c>
      <c r="BW221" s="50" t="str">
        <f t="shared" si="376"/>
        <v>2.5 &lt; y &lt; 4</v>
      </c>
      <c r="BX221" s="50" t="str">
        <f t="shared" si="376"/>
        <v>y &lt; 4</v>
      </c>
      <c r="BY221" s="50" t="str">
        <f t="shared" si="376"/>
        <v>4 &lt; y &lt; 10</v>
      </c>
      <c r="BZ221" s="50" t="str">
        <f t="shared" si="376"/>
        <v>10 &lt; y &lt; 50</v>
      </c>
      <c r="CA221" s="50" t="str">
        <f t="shared" si="376"/>
        <v>y &gt; 50</v>
      </c>
      <c r="CB221" s="50" t="str">
        <f t="shared" si="376"/>
        <v>y &gt; 10</v>
      </c>
      <c r="CC221" s="50" t="str">
        <f t="shared" si="376"/>
        <v>y &gt; 4</v>
      </c>
      <c r="CD221" s="50" t="str">
        <f t="shared" si="376"/>
        <v>Total</v>
      </c>
      <c r="CF221" s="35"/>
      <c r="CG221" s="37" t="s">
        <v>11</v>
      </c>
      <c r="CH221" s="50" t="str">
        <f t="shared" ref="CH221:CR221" si="377">IF(D10&lt;&gt;"",D10, "")</f>
        <v>y &lt; 1.25</v>
      </c>
      <c r="CI221" s="50" t="str">
        <f t="shared" si="377"/>
        <v>1.25 &lt; y &lt; 2.5</v>
      </c>
      <c r="CJ221" s="50" t="str">
        <f t="shared" si="377"/>
        <v>y &lt; 2.5</v>
      </c>
      <c r="CK221" s="50" t="str">
        <f t="shared" si="377"/>
        <v>2.5 &lt; y &lt; 4</v>
      </c>
      <c r="CL221" s="50" t="str">
        <f t="shared" si="377"/>
        <v>y &lt; 4</v>
      </c>
      <c r="CM221" s="50" t="str">
        <f t="shared" si="377"/>
        <v>4 &lt; y &lt; 10</v>
      </c>
      <c r="CN221" s="50" t="str">
        <f t="shared" si="377"/>
        <v>10 &lt; y &lt; 50</v>
      </c>
      <c r="CO221" s="50" t="str">
        <f t="shared" si="377"/>
        <v>y &gt; 50</v>
      </c>
      <c r="CP221" s="50" t="str">
        <f t="shared" si="377"/>
        <v>y &gt; 10</v>
      </c>
      <c r="CQ221" s="50" t="str">
        <f t="shared" si="377"/>
        <v>y &gt; 4</v>
      </c>
      <c r="CR221" s="50" t="str">
        <f t="shared" si="377"/>
        <v>Total</v>
      </c>
    </row>
    <row r="222" spans="2:97" x14ac:dyDescent="0.3">
      <c r="O222" s="43" t="str">
        <f>IF($B$11&lt;&gt;"", $B$11, "")</f>
        <v>Pre-School</v>
      </c>
      <c r="P222" s="43" t="str">
        <f>IF($C11&lt;&gt;"", $C11, "")</f>
        <v/>
      </c>
      <c r="Q222" s="2"/>
      <c r="R222" s="2"/>
      <c r="S222" s="42" t="str">
        <f>IF(OR(Q222&lt;&gt;"", R222&lt;&gt;""), SUM(Q222:R222), "")</f>
        <v/>
      </c>
      <c r="T222" s="2"/>
      <c r="U222" s="42" t="str">
        <f>IF(OR(S222&lt;&gt;"", T222&lt;&gt;""), SUM(S222:T222), "")</f>
        <v/>
      </c>
      <c r="V222" s="2"/>
      <c r="W222" s="2"/>
      <c r="X222" s="2"/>
      <c r="Y222" s="42" t="str">
        <f>IF(OR(W222&lt;&gt;"", X222&lt;&gt;""), SUM(W222:X222), "")</f>
        <v/>
      </c>
      <c r="Z222" s="42" t="str">
        <f>IF(OR(Y222&lt;&gt;"", V222&lt;&gt;""), Y222+V222, "")</f>
        <v/>
      </c>
      <c r="AA222" s="9"/>
      <c r="AB222" s="43" t="str">
        <f>IF($B$11&lt;&gt;"", $B$11, "")</f>
        <v>Pre-School</v>
      </c>
      <c r="AC222" s="43" t="str">
        <f>IF($C11&lt;&gt;"", $C11, "")</f>
        <v/>
      </c>
      <c r="AD222" s="2"/>
      <c r="AE222" s="2"/>
      <c r="AF222" s="42" t="str">
        <f>IF(OR(AD222&lt;&gt;"", AE222&lt;&gt;""), SUM(AD222:AE222), "")</f>
        <v/>
      </c>
      <c r="AG222" s="2"/>
      <c r="AH222" s="42" t="str">
        <f>IF(OR(AF222&lt;&gt;"", AG222&lt;&gt;""), SUM(AF222:AG222), "")</f>
        <v/>
      </c>
      <c r="AI222" s="2"/>
      <c r="AJ222" s="2"/>
      <c r="AK222" s="2"/>
      <c r="AL222" s="42" t="str">
        <f>IF(OR(AJ222&lt;&gt;"", AK222&lt;&gt;""), SUM(AJ222:AK222), "")</f>
        <v/>
      </c>
      <c r="AM222" s="42" t="str">
        <f>IF(OR(AL222&lt;&gt;"", AI222&lt;&gt;""), AL222+AI222, "")</f>
        <v/>
      </c>
      <c r="AN222" s="9"/>
      <c r="BD222" s="43" t="str">
        <f>IF($B$11&lt;&gt;"", $B$11, "")</f>
        <v>Pre-School</v>
      </c>
      <c r="BE222" s="43" t="str">
        <f>IF($C215&lt;&gt;"", $C215, "")</f>
        <v/>
      </c>
      <c r="BF222" s="48" t="str">
        <f t="shared" ref="BF222:BP225" si="378">IF(AND(AD222&lt;&gt;"", D215&lt;&gt;""), (AD222/D215), "")</f>
        <v/>
      </c>
      <c r="BG222" s="48" t="str">
        <f t="shared" si="378"/>
        <v/>
      </c>
      <c r="BH222" s="49" t="str">
        <f t="shared" si="378"/>
        <v/>
      </c>
      <c r="BI222" s="48" t="str">
        <f t="shared" si="378"/>
        <v/>
      </c>
      <c r="BJ222" s="49" t="str">
        <f t="shared" si="378"/>
        <v/>
      </c>
      <c r="BK222" s="48" t="str">
        <f t="shared" si="378"/>
        <v/>
      </c>
      <c r="BL222" s="48" t="str">
        <f t="shared" si="378"/>
        <v/>
      </c>
      <c r="BM222" s="48" t="str">
        <f t="shared" si="378"/>
        <v/>
      </c>
      <c r="BN222" s="49" t="str">
        <f t="shared" si="378"/>
        <v/>
      </c>
      <c r="BO222" s="49" t="str">
        <f t="shared" si="378"/>
        <v/>
      </c>
      <c r="BP222" s="49" t="str">
        <f t="shared" si="378"/>
        <v/>
      </c>
      <c r="BR222" s="43" t="str">
        <f>IF($B$11&lt;&gt;"", $B$11, "")</f>
        <v>Pre-School</v>
      </c>
      <c r="BS222" s="43" t="str">
        <f>IF($C215&lt;&gt;"", $C215, "")</f>
        <v/>
      </c>
      <c r="BT222" s="48" t="str">
        <f t="shared" ref="BT222:CD225" si="379">IF(AND(Q222&lt;&gt;"", D215&lt;&gt;""), (Q222/D215), "")</f>
        <v/>
      </c>
      <c r="BU222" s="48" t="str">
        <f t="shared" si="379"/>
        <v/>
      </c>
      <c r="BV222" s="49" t="str">
        <f t="shared" si="379"/>
        <v/>
      </c>
      <c r="BW222" s="48" t="str">
        <f t="shared" si="379"/>
        <v/>
      </c>
      <c r="BX222" s="49" t="str">
        <f t="shared" si="379"/>
        <v/>
      </c>
      <c r="BY222" s="48" t="str">
        <f t="shared" si="379"/>
        <v/>
      </c>
      <c r="BZ222" s="48" t="str">
        <f t="shared" si="379"/>
        <v/>
      </c>
      <c r="CA222" s="48" t="str">
        <f t="shared" si="379"/>
        <v/>
      </c>
      <c r="CB222" s="49" t="str">
        <f t="shared" si="379"/>
        <v/>
      </c>
      <c r="CC222" s="49" t="str">
        <f t="shared" si="379"/>
        <v/>
      </c>
      <c r="CD222" s="49" t="str">
        <f t="shared" si="379"/>
        <v/>
      </c>
      <c r="CF222" s="43" t="str">
        <f>IF($B$11&lt;&gt;"", $B$11, "")</f>
        <v>Pre-School</v>
      </c>
      <c r="CG222" s="43" t="str">
        <f>IF(C$11&lt;&gt;"", C$11, "")</f>
        <v/>
      </c>
      <c r="CH222" s="48" t="str">
        <f t="shared" ref="CH222:CR225" si="380">IF(AND(AD222&lt;&gt;"", Q222&lt;&gt;""), (AD222/Q222), "")</f>
        <v/>
      </c>
      <c r="CI222" s="48" t="str">
        <f t="shared" si="380"/>
        <v/>
      </c>
      <c r="CJ222" s="49" t="str">
        <f t="shared" si="380"/>
        <v/>
      </c>
      <c r="CK222" s="48" t="str">
        <f t="shared" si="380"/>
        <v/>
      </c>
      <c r="CL222" s="49" t="str">
        <f t="shared" si="380"/>
        <v/>
      </c>
      <c r="CM222" s="48" t="str">
        <f t="shared" si="380"/>
        <v/>
      </c>
      <c r="CN222" s="48" t="str">
        <f t="shared" si="380"/>
        <v/>
      </c>
      <c r="CO222" s="48" t="str">
        <f t="shared" si="380"/>
        <v/>
      </c>
      <c r="CP222" s="49" t="str">
        <f t="shared" si="380"/>
        <v/>
      </c>
      <c r="CQ222" s="49" t="str">
        <f t="shared" si="380"/>
        <v/>
      </c>
      <c r="CR222" s="49" t="str">
        <f t="shared" si="380"/>
        <v/>
      </c>
    </row>
    <row r="223" spans="2:97" x14ac:dyDescent="0.3">
      <c r="O223" s="43" t="str">
        <f>IF($B$12&lt;&gt;"", $B$12, "")</f>
        <v>Primary School</v>
      </c>
      <c r="P223" s="43" t="str">
        <f>IF($C12&lt;&gt;"", $C12, "")</f>
        <v/>
      </c>
      <c r="Q223" s="2"/>
      <c r="R223" s="2"/>
      <c r="S223" s="42" t="str">
        <f t="shared" ref="S223:S225" si="381">IF(OR(Q223&lt;&gt;"", R223&lt;&gt;""), SUM(Q223:R223), "")</f>
        <v/>
      </c>
      <c r="T223" s="2"/>
      <c r="U223" s="42" t="str">
        <f>IF(OR(S223&lt;&gt;"", T223&lt;&gt;""), SUM(S223:T223), "")</f>
        <v/>
      </c>
      <c r="V223" s="2"/>
      <c r="W223" s="2"/>
      <c r="X223" s="2"/>
      <c r="Y223" s="42" t="str">
        <f>IF(OR(W223&lt;&gt;"", X223&lt;&gt;""), SUM(W223:X223), "")</f>
        <v/>
      </c>
      <c r="Z223" s="42" t="str">
        <f>IF(OR(Y223&lt;&gt;"", V223&lt;&gt;""), Y223+V223, "")</f>
        <v/>
      </c>
      <c r="AA223" s="9"/>
      <c r="AB223" s="43" t="str">
        <f>IF($B$12&lt;&gt;"", $B$12, "")</f>
        <v>Primary School</v>
      </c>
      <c r="AC223" s="43" t="str">
        <f>IF($C12&lt;&gt;"", $C12, "")</f>
        <v/>
      </c>
      <c r="AD223" s="2"/>
      <c r="AE223" s="2"/>
      <c r="AF223" s="42" t="str">
        <f t="shared" ref="AF223:AF225" si="382">IF(OR(AD223&lt;&gt;"", AE223&lt;&gt;""), SUM(AD223:AE223), "")</f>
        <v/>
      </c>
      <c r="AG223" s="2"/>
      <c r="AH223" s="42" t="str">
        <f>IF(OR(AF223&lt;&gt;"", AG223&lt;&gt;""), SUM(AF223:AG223), "")</f>
        <v/>
      </c>
      <c r="AI223" s="2"/>
      <c r="AJ223" s="2"/>
      <c r="AK223" s="2"/>
      <c r="AL223" s="42" t="str">
        <f>IF(OR(AJ223&lt;&gt;"", AK223&lt;&gt;""), SUM(AJ223:AK223), "")</f>
        <v/>
      </c>
      <c r="AM223" s="42" t="str">
        <f>IF(OR(AL223&lt;&gt;"", AI223&lt;&gt;""), AL223+AI223, "")</f>
        <v/>
      </c>
      <c r="AN223" s="9"/>
      <c r="BD223" s="43" t="str">
        <f>IF($B$12&lt;&gt;"", $B$12, "")</f>
        <v>Primary School</v>
      </c>
      <c r="BE223" s="43" t="str">
        <f t="shared" ref="BE223:BE225" si="383">IF($C216&lt;&gt;"", $C216, "")</f>
        <v/>
      </c>
      <c r="BF223" s="48" t="str">
        <f t="shared" si="378"/>
        <v/>
      </c>
      <c r="BG223" s="48" t="str">
        <f t="shared" si="378"/>
        <v/>
      </c>
      <c r="BH223" s="49" t="str">
        <f t="shared" si="378"/>
        <v/>
      </c>
      <c r="BI223" s="48" t="str">
        <f t="shared" si="378"/>
        <v/>
      </c>
      <c r="BJ223" s="49" t="str">
        <f t="shared" si="378"/>
        <v/>
      </c>
      <c r="BK223" s="48" t="str">
        <f t="shared" si="378"/>
        <v/>
      </c>
      <c r="BL223" s="48" t="str">
        <f t="shared" si="378"/>
        <v/>
      </c>
      <c r="BM223" s="48" t="str">
        <f t="shared" si="378"/>
        <v/>
      </c>
      <c r="BN223" s="49" t="str">
        <f t="shared" si="378"/>
        <v/>
      </c>
      <c r="BO223" s="49" t="str">
        <f t="shared" si="378"/>
        <v/>
      </c>
      <c r="BP223" s="49" t="str">
        <f t="shared" si="378"/>
        <v/>
      </c>
      <c r="BR223" s="43" t="str">
        <f>IF($B$12&lt;&gt;"", $B$12, "")</f>
        <v>Primary School</v>
      </c>
      <c r="BS223" s="43" t="str">
        <f t="shared" ref="BS223:BS225" si="384">IF($C216&lt;&gt;"", $C216, "")</f>
        <v/>
      </c>
      <c r="BT223" s="48" t="str">
        <f t="shared" si="379"/>
        <v/>
      </c>
      <c r="BU223" s="48" t="str">
        <f t="shared" si="379"/>
        <v/>
      </c>
      <c r="BV223" s="49" t="str">
        <f t="shared" si="379"/>
        <v/>
      </c>
      <c r="BW223" s="48" t="str">
        <f t="shared" si="379"/>
        <v/>
      </c>
      <c r="BX223" s="49" t="str">
        <f t="shared" si="379"/>
        <v/>
      </c>
      <c r="BY223" s="48" t="str">
        <f t="shared" si="379"/>
        <v/>
      </c>
      <c r="BZ223" s="48" t="str">
        <f t="shared" si="379"/>
        <v/>
      </c>
      <c r="CA223" s="48" t="str">
        <f t="shared" si="379"/>
        <v/>
      </c>
      <c r="CB223" s="49" t="str">
        <f t="shared" si="379"/>
        <v/>
      </c>
      <c r="CC223" s="49" t="str">
        <f t="shared" si="379"/>
        <v/>
      </c>
      <c r="CD223" s="49" t="str">
        <f t="shared" si="379"/>
        <v/>
      </c>
      <c r="CF223" s="43" t="str">
        <f>IF($B$12&lt;&gt;"", $B$12, "")</f>
        <v>Primary School</v>
      </c>
      <c r="CG223" s="43" t="str">
        <f>IF(C$12&lt;&gt;"", C$12, "")</f>
        <v/>
      </c>
      <c r="CH223" s="48" t="str">
        <f t="shared" si="380"/>
        <v/>
      </c>
      <c r="CI223" s="48" t="str">
        <f t="shared" si="380"/>
        <v/>
      </c>
      <c r="CJ223" s="49" t="str">
        <f t="shared" si="380"/>
        <v/>
      </c>
      <c r="CK223" s="48" t="str">
        <f t="shared" si="380"/>
        <v/>
      </c>
      <c r="CL223" s="49" t="str">
        <f t="shared" si="380"/>
        <v/>
      </c>
      <c r="CM223" s="48" t="str">
        <f t="shared" si="380"/>
        <v/>
      </c>
      <c r="CN223" s="48" t="str">
        <f t="shared" si="380"/>
        <v/>
      </c>
      <c r="CO223" s="48" t="str">
        <f t="shared" si="380"/>
        <v/>
      </c>
      <c r="CP223" s="49" t="str">
        <f t="shared" si="380"/>
        <v/>
      </c>
      <c r="CQ223" s="49" t="str">
        <f t="shared" si="380"/>
        <v/>
      </c>
      <c r="CR223" s="49" t="str">
        <f t="shared" si="380"/>
        <v/>
      </c>
    </row>
    <row r="224" spans="2:97" x14ac:dyDescent="0.3">
      <c r="O224" s="43" t="str">
        <f>IF($B$13&lt;&gt;"", $B$13, "")</f>
        <v>Secondary School</v>
      </c>
      <c r="P224" s="43" t="str">
        <f>IF($C13&lt;&gt;"", $C13, "")</f>
        <v/>
      </c>
      <c r="Q224" s="2"/>
      <c r="R224" s="2"/>
      <c r="S224" s="42" t="str">
        <f t="shared" si="381"/>
        <v/>
      </c>
      <c r="T224" s="2"/>
      <c r="U224" s="42" t="str">
        <f t="shared" ref="U224:U225" si="385">IF(OR(S224&lt;&gt;"", T224&lt;&gt;""), SUM(S224:T224), "")</f>
        <v/>
      </c>
      <c r="V224" s="2"/>
      <c r="W224" s="2"/>
      <c r="X224" s="2"/>
      <c r="Y224" s="42" t="str">
        <f t="shared" ref="Y224:Y225" si="386">IF(OR(W224&lt;&gt;"", X224&lt;&gt;""), SUM(W224:X224), "")</f>
        <v/>
      </c>
      <c r="Z224" s="42" t="str">
        <f t="shared" ref="Z224:Z225" si="387">IF(OR(Y224&lt;&gt;"", V224&lt;&gt;""), Y224+V224, "")</f>
        <v/>
      </c>
      <c r="AA224" s="9"/>
      <c r="AB224" s="43" t="str">
        <f>IF($B$13&lt;&gt;"", $B$13, "")</f>
        <v>Secondary School</v>
      </c>
      <c r="AC224" s="43" t="str">
        <f>IF($C13&lt;&gt;"", $C13, "")</f>
        <v/>
      </c>
      <c r="AD224" s="2"/>
      <c r="AE224" s="2"/>
      <c r="AF224" s="42" t="str">
        <f t="shared" si="382"/>
        <v/>
      </c>
      <c r="AG224" s="2"/>
      <c r="AH224" s="42" t="str">
        <f t="shared" ref="AH224:AH225" si="388">IF(OR(AF224&lt;&gt;"", AG224&lt;&gt;""), SUM(AF224:AG224), "")</f>
        <v/>
      </c>
      <c r="AI224" s="2"/>
      <c r="AJ224" s="2"/>
      <c r="AK224" s="2"/>
      <c r="AL224" s="42" t="str">
        <f t="shared" ref="AL224:AL225" si="389">IF(OR(AJ224&lt;&gt;"", AK224&lt;&gt;""), SUM(AJ224:AK224), "")</f>
        <v/>
      </c>
      <c r="AM224" s="42" t="str">
        <f t="shared" ref="AM224:AM225" si="390">IF(OR(AL224&lt;&gt;"", AI224&lt;&gt;""), AL224+AI224, "")</f>
        <v/>
      </c>
      <c r="AN224" s="9"/>
      <c r="BD224" s="43" t="str">
        <f>IF($B$13&lt;&gt;"", $B$13, "")</f>
        <v>Secondary School</v>
      </c>
      <c r="BE224" s="43" t="str">
        <f t="shared" si="383"/>
        <v/>
      </c>
      <c r="BF224" s="48" t="str">
        <f t="shared" si="378"/>
        <v/>
      </c>
      <c r="BG224" s="48" t="str">
        <f t="shared" si="378"/>
        <v/>
      </c>
      <c r="BH224" s="49" t="str">
        <f t="shared" si="378"/>
        <v/>
      </c>
      <c r="BI224" s="48" t="str">
        <f t="shared" si="378"/>
        <v/>
      </c>
      <c r="BJ224" s="49" t="str">
        <f t="shared" si="378"/>
        <v/>
      </c>
      <c r="BK224" s="48" t="str">
        <f t="shared" si="378"/>
        <v/>
      </c>
      <c r="BL224" s="48" t="str">
        <f t="shared" si="378"/>
        <v/>
      </c>
      <c r="BM224" s="48" t="str">
        <f t="shared" si="378"/>
        <v/>
      </c>
      <c r="BN224" s="49" t="str">
        <f t="shared" si="378"/>
        <v/>
      </c>
      <c r="BO224" s="49" t="str">
        <f t="shared" si="378"/>
        <v/>
      </c>
      <c r="BP224" s="49" t="str">
        <f t="shared" si="378"/>
        <v/>
      </c>
      <c r="BR224" s="43" t="str">
        <f>IF($B$13&lt;&gt;"", $B$13, "")</f>
        <v>Secondary School</v>
      </c>
      <c r="BS224" s="43" t="str">
        <f t="shared" si="384"/>
        <v/>
      </c>
      <c r="BT224" s="48" t="str">
        <f t="shared" si="379"/>
        <v/>
      </c>
      <c r="BU224" s="48" t="str">
        <f t="shared" si="379"/>
        <v/>
      </c>
      <c r="BV224" s="49" t="str">
        <f t="shared" si="379"/>
        <v/>
      </c>
      <c r="BW224" s="48" t="str">
        <f t="shared" si="379"/>
        <v/>
      </c>
      <c r="BX224" s="49" t="str">
        <f t="shared" si="379"/>
        <v/>
      </c>
      <c r="BY224" s="48" t="str">
        <f t="shared" si="379"/>
        <v/>
      </c>
      <c r="BZ224" s="48" t="str">
        <f t="shared" si="379"/>
        <v/>
      </c>
      <c r="CA224" s="48" t="str">
        <f t="shared" si="379"/>
        <v/>
      </c>
      <c r="CB224" s="49" t="str">
        <f t="shared" si="379"/>
        <v/>
      </c>
      <c r="CC224" s="49" t="str">
        <f t="shared" si="379"/>
        <v/>
      </c>
      <c r="CD224" s="49" t="str">
        <f t="shared" si="379"/>
        <v/>
      </c>
      <c r="CF224" s="43" t="str">
        <f>IF($B$13&lt;&gt;"", $B$13, "")</f>
        <v>Secondary School</v>
      </c>
      <c r="CG224" s="43" t="str">
        <f>IF(C$13&lt;&gt;"", C$13, "")</f>
        <v/>
      </c>
      <c r="CH224" s="48" t="str">
        <f t="shared" si="380"/>
        <v/>
      </c>
      <c r="CI224" s="48" t="str">
        <f t="shared" si="380"/>
        <v/>
      </c>
      <c r="CJ224" s="49" t="str">
        <f t="shared" si="380"/>
        <v/>
      </c>
      <c r="CK224" s="48" t="str">
        <f t="shared" si="380"/>
        <v/>
      </c>
      <c r="CL224" s="49" t="str">
        <f t="shared" si="380"/>
        <v/>
      </c>
      <c r="CM224" s="48" t="str">
        <f t="shared" si="380"/>
        <v/>
      </c>
      <c r="CN224" s="48" t="str">
        <f t="shared" si="380"/>
        <v/>
      </c>
      <c r="CO224" s="48" t="str">
        <f t="shared" si="380"/>
        <v/>
      </c>
      <c r="CP224" s="49" t="str">
        <f t="shared" si="380"/>
        <v/>
      </c>
      <c r="CQ224" s="49" t="str">
        <f t="shared" si="380"/>
        <v/>
      </c>
      <c r="CR224" s="49" t="str">
        <f t="shared" si="380"/>
        <v/>
      </c>
    </row>
    <row r="225" spans="1:108" x14ac:dyDescent="0.3">
      <c r="O225" s="43" t="str">
        <f>IF($B$14&lt;&gt;"", $B$14, "")</f>
        <v>Tertiary</v>
      </c>
      <c r="P225" s="43" t="str">
        <f>IF($C14&lt;&gt;"", $C14, "")</f>
        <v/>
      </c>
      <c r="Q225" s="2"/>
      <c r="R225" s="2"/>
      <c r="S225" s="42" t="str">
        <f t="shared" si="381"/>
        <v/>
      </c>
      <c r="T225" s="2"/>
      <c r="U225" s="42" t="str">
        <f t="shared" si="385"/>
        <v/>
      </c>
      <c r="V225" s="2"/>
      <c r="W225" s="2"/>
      <c r="X225" s="2"/>
      <c r="Y225" s="42" t="str">
        <f t="shared" si="386"/>
        <v/>
      </c>
      <c r="Z225" s="42" t="str">
        <f t="shared" si="387"/>
        <v/>
      </c>
      <c r="AA225" s="9"/>
      <c r="AB225" s="43" t="str">
        <f>IF($B$14&lt;&gt;"", $B$14, "")</f>
        <v>Tertiary</v>
      </c>
      <c r="AC225" s="43" t="str">
        <f>IF($C14&lt;&gt;"", $C14, "")</f>
        <v/>
      </c>
      <c r="AD225" s="2"/>
      <c r="AE225" s="2"/>
      <c r="AF225" s="42" t="str">
        <f t="shared" si="382"/>
        <v/>
      </c>
      <c r="AG225" s="2"/>
      <c r="AH225" s="42" t="str">
        <f t="shared" si="388"/>
        <v/>
      </c>
      <c r="AI225" s="2"/>
      <c r="AJ225" s="2"/>
      <c r="AK225" s="2"/>
      <c r="AL225" s="42" t="str">
        <f t="shared" si="389"/>
        <v/>
      </c>
      <c r="AM225" s="42" t="str">
        <f t="shared" si="390"/>
        <v/>
      </c>
      <c r="AN225" s="9"/>
      <c r="BD225" s="43" t="str">
        <f>IF($B$14&lt;&gt;"", $B$14, "")</f>
        <v>Tertiary</v>
      </c>
      <c r="BE225" s="43" t="str">
        <f t="shared" si="383"/>
        <v/>
      </c>
      <c r="BF225" s="48" t="str">
        <f t="shared" si="378"/>
        <v/>
      </c>
      <c r="BG225" s="48" t="str">
        <f t="shared" si="378"/>
        <v/>
      </c>
      <c r="BH225" s="49" t="str">
        <f t="shared" si="378"/>
        <v/>
      </c>
      <c r="BI225" s="48" t="str">
        <f t="shared" si="378"/>
        <v/>
      </c>
      <c r="BJ225" s="49" t="str">
        <f t="shared" si="378"/>
        <v/>
      </c>
      <c r="BK225" s="48" t="str">
        <f t="shared" si="378"/>
        <v/>
      </c>
      <c r="BL225" s="48" t="str">
        <f t="shared" si="378"/>
        <v/>
      </c>
      <c r="BM225" s="48" t="str">
        <f t="shared" si="378"/>
        <v/>
      </c>
      <c r="BN225" s="49" t="str">
        <f t="shared" si="378"/>
        <v/>
      </c>
      <c r="BO225" s="49" t="str">
        <f t="shared" si="378"/>
        <v/>
      </c>
      <c r="BP225" s="49" t="str">
        <f t="shared" si="378"/>
        <v/>
      </c>
      <c r="BR225" s="43" t="str">
        <f>IF($B$14&lt;&gt;"", $B$14, "")</f>
        <v>Tertiary</v>
      </c>
      <c r="BS225" s="43" t="str">
        <f t="shared" si="384"/>
        <v/>
      </c>
      <c r="BT225" s="48" t="str">
        <f t="shared" si="379"/>
        <v/>
      </c>
      <c r="BU225" s="48" t="str">
        <f t="shared" si="379"/>
        <v/>
      </c>
      <c r="BV225" s="49" t="str">
        <f t="shared" si="379"/>
        <v/>
      </c>
      <c r="BW225" s="48" t="str">
        <f t="shared" si="379"/>
        <v/>
      </c>
      <c r="BX225" s="49" t="str">
        <f t="shared" si="379"/>
        <v/>
      </c>
      <c r="BY225" s="48" t="str">
        <f t="shared" si="379"/>
        <v/>
      </c>
      <c r="BZ225" s="48" t="str">
        <f t="shared" si="379"/>
        <v/>
      </c>
      <c r="CA225" s="48" t="str">
        <f t="shared" si="379"/>
        <v/>
      </c>
      <c r="CB225" s="49" t="str">
        <f t="shared" si="379"/>
        <v/>
      </c>
      <c r="CC225" s="49" t="str">
        <f t="shared" si="379"/>
        <v/>
      </c>
      <c r="CD225" s="49" t="str">
        <f t="shared" si="379"/>
        <v/>
      </c>
      <c r="CF225" s="43" t="str">
        <f>IF($B$14&lt;&gt;"", $B$14, "")</f>
        <v>Tertiary</v>
      </c>
      <c r="CG225" s="43" t="str">
        <f>IF(C$14&lt;&gt;"", C$14, "")</f>
        <v/>
      </c>
      <c r="CH225" s="48" t="str">
        <f t="shared" si="380"/>
        <v/>
      </c>
      <c r="CI225" s="48" t="str">
        <f t="shared" si="380"/>
        <v/>
      </c>
      <c r="CJ225" s="49" t="str">
        <f t="shared" si="380"/>
        <v/>
      </c>
      <c r="CK225" s="48" t="str">
        <f t="shared" si="380"/>
        <v/>
      </c>
      <c r="CL225" s="49" t="str">
        <f t="shared" si="380"/>
        <v/>
      </c>
      <c r="CM225" s="48" t="str">
        <f t="shared" si="380"/>
        <v/>
      </c>
      <c r="CN225" s="48" t="str">
        <f t="shared" si="380"/>
        <v/>
      </c>
      <c r="CO225" s="48" t="str">
        <f t="shared" si="380"/>
        <v/>
      </c>
      <c r="CP225" s="49" t="str">
        <f t="shared" si="380"/>
        <v/>
      </c>
      <c r="CQ225" s="49" t="str">
        <f t="shared" si="380"/>
        <v/>
      </c>
      <c r="CR225" s="49" t="str">
        <f t="shared" si="380"/>
        <v/>
      </c>
    </row>
    <row r="226" spans="1:108" x14ac:dyDescent="0.3">
      <c r="O226" s="35"/>
      <c r="P226" s="35"/>
      <c r="Q226" s="40"/>
      <c r="R226" s="40"/>
      <c r="S226" s="40"/>
      <c r="T226" s="40"/>
      <c r="U226" s="40"/>
      <c r="V226" s="40"/>
      <c r="W226" s="40"/>
      <c r="X226" s="40"/>
      <c r="Y226" s="40"/>
      <c r="Z226" s="40"/>
      <c r="AA226" s="40"/>
      <c r="AB226" s="35"/>
      <c r="AC226" s="35"/>
      <c r="AD226" s="40"/>
      <c r="AE226" s="40"/>
      <c r="AF226" s="40"/>
      <c r="AG226" s="40"/>
      <c r="AH226" s="40"/>
      <c r="AI226" s="40"/>
      <c r="AJ226" s="40"/>
      <c r="AK226" s="40"/>
      <c r="AL226" s="40"/>
      <c r="AM226" s="40"/>
      <c r="AN226" s="40"/>
      <c r="BD226" s="35"/>
      <c r="BE226" s="35"/>
      <c r="BF226" s="41"/>
      <c r="BG226" s="41"/>
      <c r="BH226" s="41"/>
      <c r="BI226" s="41"/>
      <c r="BJ226" s="41"/>
      <c r="BK226" s="41"/>
      <c r="BL226" s="41"/>
      <c r="BM226" s="41"/>
      <c r="BN226" s="41"/>
      <c r="BO226" s="41"/>
      <c r="BP226" s="41"/>
      <c r="BR226" s="35"/>
      <c r="BS226" s="35"/>
      <c r="BT226" s="41"/>
      <c r="BU226" s="41"/>
      <c r="BV226" s="41"/>
      <c r="BW226" s="41"/>
      <c r="BX226" s="41"/>
      <c r="BY226" s="41"/>
      <c r="BZ226" s="41"/>
      <c r="CA226" s="41"/>
      <c r="CB226" s="41"/>
      <c r="CC226" s="41"/>
      <c r="CD226" s="41"/>
      <c r="CF226" s="35"/>
      <c r="CG226" s="35"/>
      <c r="CH226" s="41"/>
      <c r="CI226" s="41"/>
      <c r="CJ226" s="41"/>
      <c r="CK226" s="41"/>
      <c r="CL226" s="41"/>
      <c r="CM226" s="41"/>
      <c r="CN226" s="41"/>
      <c r="CO226" s="41"/>
      <c r="CP226" s="41"/>
      <c r="CQ226" s="41"/>
      <c r="CR226" s="41"/>
    </row>
    <row r="227" spans="1:108" x14ac:dyDescent="0.3">
      <c r="O227" s="11" t="s">
        <v>26</v>
      </c>
      <c r="P227" s="35"/>
      <c r="Q227" s="40"/>
      <c r="R227" s="40"/>
      <c r="S227" s="40"/>
      <c r="T227" s="40"/>
      <c r="U227" s="40"/>
      <c r="V227" s="40"/>
      <c r="W227" s="40"/>
      <c r="X227" s="40"/>
      <c r="Y227" s="40"/>
      <c r="Z227" s="40"/>
      <c r="AA227" s="40"/>
      <c r="AB227" s="11" t="s">
        <v>26</v>
      </c>
      <c r="AC227" s="35"/>
      <c r="AD227" s="40"/>
      <c r="AE227" s="40"/>
      <c r="AF227" s="40"/>
      <c r="AG227" s="40"/>
      <c r="AH227" s="40"/>
      <c r="AI227" s="40"/>
      <c r="AJ227" s="40"/>
      <c r="AK227" s="40"/>
      <c r="AL227" s="40"/>
      <c r="AM227" s="40"/>
      <c r="AN227" s="40"/>
      <c r="BD227" s="11" t="s">
        <v>26</v>
      </c>
      <c r="BE227" s="35"/>
      <c r="BF227" s="41"/>
      <c r="BG227" s="41"/>
      <c r="BH227" s="41"/>
      <c r="BI227" s="41"/>
      <c r="BJ227" s="41"/>
      <c r="BK227" s="41"/>
      <c r="BL227" s="41"/>
      <c r="BM227" s="41"/>
      <c r="BN227" s="41"/>
      <c r="BO227" s="41"/>
      <c r="BP227" s="41"/>
      <c r="BR227" s="11" t="s">
        <v>26</v>
      </c>
      <c r="BS227" s="35"/>
      <c r="BT227" s="41"/>
      <c r="BU227" s="41"/>
      <c r="BV227" s="41"/>
      <c r="BW227" s="41"/>
      <c r="BX227" s="41"/>
      <c r="BY227" s="41"/>
      <c r="BZ227" s="41"/>
      <c r="CA227" s="41"/>
      <c r="CB227" s="41"/>
      <c r="CC227" s="41"/>
      <c r="CD227" s="41"/>
      <c r="CF227" s="11" t="s">
        <v>26</v>
      </c>
      <c r="CG227" s="35"/>
      <c r="CH227" s="41"/>
      <c r="CI227" s="41"/>
      <c r="CJ227" s="41"/>
      <c r="CK227" s="41"/>
      <c r="CL227" s="41"/>
      <c r="CM227" s="41"/>
      <c r="CN227" s="41"/>
      <c r="CO227" s="41"/>
      <c r="CP227" s="41"/>
      <c r="CQ227" s="41"/>
      <c r="CR227" s="41"/>
    </row>
    <row r="228" spans="1:108" x14ac:dyDescent="0.3">
      <c r="O228" s="35"/>
      <c r="P228" s="37" t="s">
        <v>11</v>
      </c>
      <c r="Q228" s="44" t="str">
        <f t="shared" ref="Q228:AA228" si="391">IF(D10&lt;&gt;"",D10, "")</f>
        <v>y &lt; 1.25</v>
      </c>
      <c r="R228" s="44" t="str">
        <f t="shared" si="391"/>
        <v>1.25 &lt; y &lt; 2.5</v>
      </c>
      <c r="S228" s="44" t="str">
        <f t="shared" si="391"/>
        <v>y &lt; 2.5</v>
      </c>
      <c r="T228" s="44" t="str">
        <f t="shared" si="391"/>
        <v>2.5 &lt; y &lt; 4</v>
      </c>
      <c r="U228" s="44" t="str">
        <f t="shared" si="391"/>
        <v>y &lt; 4</v>
      </c>
      <c r="V228" s="44" t="str">
        <f t="shared" si="391"/>
        <v>4 &lt; y &lt; 10</v>
      </c>
      <c r="W228" s="44" t="str">
        <f t="shared" si="391"/>
        <v>10 &lt; y &lt; 50</v>
      </c>
      <c r="X228" s="44" t="str">
        <f t="shared" si="391"/>
        <v>y &gt; 50</v>
      </c>
      <c r="Y228" s="44" t="str">
        <f t="shared" si="391"/>
        <v>y &gt; 10</v>
      </c>
      <c r="Z228" s="44" t="str">
        <f t="shared" si="391"/>
        <v>y &gt; 4</v>
      </c>
      <c r="AA228" s="44" t="str">
        <f t="shared" si="391"/>
        <v>Total</v>
      </c>
      <c r="AB228" s="35"/>
      <c r="AC228" s="37" t="s">
        <v>11</v>
      </c>
      <c r="AD228" s="44" t="str">
        <f t="shared" ref="AD228:AN228" si="392">IF(D10&lt;&gt;"",D10, "")</f>
        <v>y &lt; 1.25</v>
      </c>
      <c r="AE228" s="44" t="str">
        <f t="shared" si="392"/>
        <v>1.25 &lt; y &lt; 2.5</v>
      </c>
      <c r="AF228" s="44" t="str">
        <f t="shared" si="392"/>
        <v>y &lt; 2.5</v>
      </c>
      <c r="AG228" s="44" t="str">
        <f t="shared" si="392"/>
        <v>2.5 &lt; y &lt; 4</v>
      </c>
      <c r="AH228" s="44" t="str">
        <f t="shared" si="392"/>
        <v>y &lt; 4</v>
      </c>
      <c r="AI228" s="44" t="str">
        <f t="shared" si="392"/>
        <v>4 &lt; y &lt; 10</v>
      </c>
      <c r="AJ228" s="44" t="str">
        <f t="shared" si="392"/>
        <v>10 &lt; y &lt; 50</v>
      </c>
      <c r="AK228" s="44" t="str">
        <f t="shared" si="392"/>
        <v>y &gt; 50</v>
      </c>
      <c r="AL228" s="44" t="str">
        <f t="shared" si="392"/>
        <v>y &gt; 10</v>
      </c>
      <c r="AM228" s="44" t="str">
        <f t="shared" si="392"/>
        <v>y &gt; 4</v>
      </c>
      <c r="AN228" s="44" t="str">
        <f t="shared" si="392"/>
        <v>Total</v>
      </c>
      <c r="BD228" s="35"/>
      <c r="BE228" s="37" t="s">
        <v>11</v>
      </c>
      <c r="BF228" s="50" t="str">
        <f t="shared" ref="BF228:BP228" si="393">IF(D10&lt;&gt;"",D10, "")</f>
        <v>y &lt; 1.25</v>
      </c>
      <c r="BG228" s="50" t="str">
        <f t="shared" si="393"/>
        <v>1.25 &lt; y &lt; 2.5</v>
      </c>
      <c r="BH228" s="50" t="str">
        <f t="shared" si="393"/>
        <v>y &lt; 2.5</v>
      </c>
      <c r="BI228" s="50" t="str">
        <f t="shared" si="393"/>
        <v>2.5 &lt; y &lt; 4</v>
      </c>
      <c r="BJ228" s="50" t="str">
        <f t="shared" si="393"/>
        <v>y &lt; 4</v>
      </c>
      <c r="BK228" s="50" t="str">
        <f t="shared" si="393"/>
        <v>4 &lt; y &lt; 10</v>
      </c>
      <c r="BL228" s="50" t="str">
        <f t="shared" si="393"/>
        <v>10 &lt; y &lt; 50</v>
      </c>
      <c r="BM228" s="50" t="str">
        <f t="shared" si="393"/>
        <v>y &gt; 50</v>
      </c>
      <c r="BN228" s="50" t="str">
        <f t="shared" si="393"/>
        <v>y &gt; 10</v>
      </c>
      <c r="BO228" s="50" t="str">
        <f t="shared" si="393"/>
        <v>y &gt; 4</v>
      </c>
      <c r="BP228" s="50" t="str">
        <f t="shared" si="393"/>
        <v>Total</v>
      </c>
      <c r="BR228" s="35"/>
      <c r="BS228" s="37" t="s">
        <v>11</v>
      </c>
      <c r="BT228" s="50" t="str">
        <f t="shared" ref="BT228:CD228" si="394">IF(D10&lt;&gt;"",D10, "")</f>
        <v>y &lt; 1.25</v>
      </c>
      <c r="BU228" s="50" t="str">
        <f t="shared" si="394"/>
        <v>1.25 &lt; y &lt; 2.5</v>
      </c>
      <c r="BV228" s="50" t="str">
        <f t="shared" si="394"/>
        <v>y &lt; 2.5</v>
      </c>
      <c r="BW228" s="50" t="str">
        <f t="shared" si="394"/>
        <v>2.5 &lt; y &lt; 4</v>
      </c>
      <c r="BX228" s="50" t="str">
        <f t="shared" si="394"/>
        <v>y &lt; 4</v>
      </c>
      <c r="BY228" s="50" t="str">
        <f t="shared" si="394"/>
        <v>4 &lt; y &lt; 10</v>
      </c>
      <c r="BZ228" s="50" t="str">
        <f t="shared" si="394"/>
        <v>10 &lt; y &lt; 50</v>
      </c>
      <c r="CA228" s="50" t="str">
        <f t="shared" si="394"/>
        <v>y &gt; 50</v>
      </c>
      <c r="CB228" s="50" t="str">
        <f t="shared" si="394"/>
        <v>y &gt; 10</v>
      </c>
      <c r="CC228" s="50" t="str">
        <f t="shared" si="394"/>
        <v>y &gt; 4</v>
      </c>
      <c r="CD228" s="50" t="str">
        <f t="shared" si="394"/>
        <v>Total</v>
      </c>
      <c r="CF228" s="35"/>
      <c r="CG228" s="37" t="s">
        <v>11</v>
      </c>
      <c r="CH228" s="50" t="str">
        <f t="shared" ref="CH228:CR228" si="395">IF(D10&lt;&gt;"",D10, "")</f>
        <v>y &lt; 1.25</v>
      </c>
      <c r="CI228" s="50" t="str">
        <f t="shared" si="395"/>
        <v>1.25 &lt; y &lt; 2.5</v>
      </c>
      <c r="CJ228" s="50" t="str">
        <f t="shared" si="395"/>
        <v>y &lt; 2.5</v>
      </c>
      <c r="CK228" s="50" t="str">
        <f t="shared" si="395"/>
        <v>2.5 &lt; y &lt; 4</v>
      </c>
      <c r="CL228" s="50" t="str">
        <f t="shared" si="395"/>
        <v>y &lt; 4</v>
      </c>
      <c r="CM228" s="50" t="str">
        <f t="shared" si="395"/>
        <v>4 &lt; y &lt; 10</v>
      </c>
      <c r="CN228" s="50" t="str">
        <f t="shared" si="395"/>
        <v>10 &lt; y &lt; 50</v>
      </c>
      <c r="CO228" s="50" t="str">
        <f t="shared" si="395"/>
        <v>y &gt; 50</v>
      </c>
      <c r="CP228" s="50" t="str">
        <f t="shared" si="395"/>
        <v>y &gt; 10</v>
      </c>
      <c r="CQ228" s="50" t="str">
        <f t="shared" si="395"/>
        <v>y &gt; 4</v>
      </c>
      <c r="CR228" s="50" t="str">
        <f t="shared" si="395"/>
        <v>Total</v>
      </c>
    </row>
    <row r="229" spans="1:108" x14ac:dyDescent="0.3">
      <c r="O229" s="43" t="str">
        <f>IF($B$11&lt;&gt;"", $B$11, "")</f>
        <v>Pre-School</v>
      </c>
      <c r="P229" s="43" t="str">
        <f>IF($C11&lt;&gt;"", $C11, "")</f>
        <v/>
      </c>
      <c r="Q229" s="46" t="str">
        <f t="shared" ref="Q229:AA232" si="396">IF(OR(Q215&lt;&gt;"", Q222&lt;&gt;""), (Q215+Q222), "")</f>
        <v/>
      </c>
      <c r="R229" s="46" t="str">
        <f t="shared" si="396"/>
        <v/>
      </c>
      <c r="S229" s="42" t="str">
        <f t="shared" si="396"/>
        <v/>
      </c>
      <c r="T229" s="46" t="str">
        <f t="shared" si="396"/>
        <v/>
      </c>
      <c r="U229" s="42" t="str">
        <f t="shared" si="396"/>
        <v/>
      </c>
      <c r="V229" s="46" t="str">
        <f t="shared" si="396"/>
        <v/>
      </c>
      <c r="W229" s="46" t="str">
        <f t="shared" si="396"/>
        <v/>
      </c>
      <c r="X229" s="46" t="str">
        <f t="shared" si="396"/>
        <v/>
      </c>
      <c r="Y229" s="42" t="str">
        <f t="shared" si="396"/>
        <v/>
      </c>
      <c r="Z229" s="42" t="str">
        <f t="shared" si="396"/>
        <v/>
      </c>
      <c r="AA229" s="42" t="str">
        <f t="shared" si="396"/>
        <v/>
      </c>
      <c r="AB229" s="43" t="str">
        <f>IF($B$11&lt;&gt;"", $B$11, "")</f>
        <v>Pre-School</v>
      </c>
      <c r="AC229" s="43" t="str">
        <f>IF($C11&lt;&gt;"", $C11, "")</f>
        <v/>
      </c>
      <c r="AD229" s="46" t="str">
        <f t="shared" ref="AD229:AN232" si="397">IF(OR(AD215&lt;&gt;"", AD222&lt;&gt;""), (AD215+AD222), "")</f>
        <v/>
      </c>
      <c r="AE229" s="46" t="str">
        <f t="shared" si="397"/>
        <v/>
      </c>
      <c r="AF229" s="42" t="str">
        <f t="shared" si="397"/>
        <v/>
      </c>
      <c r="AG229" s="46" t="str">
        <f t="shared" si="397"/>
        <v/>
      </c>
      <c r="AH229" s="42" t="str">
        <f t="shared" si="397"/>
        <v/>
      </c>
      <c r="AI229" s="46" t="str">
        <f t="shared" si="397"/>
        <v/>
      </c>
      <c r="AJ229" s="46" t="str">
        <f t="shared" si="397"/>
        <v/>
      </c>
      <c r="AK229" s="46" t="str">
        <f t="shared" si="397"/>
        <v/>
      </c>
      <c r="AL229" s="42" t="str">
        <f t="shared" si="397"/>
        <v/>
      </c>
      <c r="AM229" s="42" t="str">
        <f t="shared" si="397"/>
        <v/>
      </c>
      <c r="AN229" s="42" t="str">
        <f t="shared" si="397"/>
        <v/>
      </c>
      <c r="BD229" s="43" t="str">
        <f>IF($B$11&lt;&gt;"", $B$11, "")</f>
        <v>Pre-School</v>
      </c>
      <c r="BE229" s="43" t="str">
        <f>IF($C11&lt;&gt;"", $C11, "")</f>
        <v/>
      </c>
      <c r="BF229" s="48" t="str">
        <f t="shared" ref="BF229:BP232" si="398">IF(OR(BF215&lt;&gt;"", BF222&lt;&gt;""), (BF215+BF222), "")</f>
        <v/>
      </c>
      <c r="BG229" s="48" t="str">
        <f t="shared" si="398"/>
        <v/>
      </c>
      <c r="BH229" s="49" t="str">
        <f t="shared" si="398"/>
        <v/>
      </c>
      <c r="BI229" s="48" t="str">
        <f t="shared" si="398"/>
        <v/>
      </c>
      <c r="BJ229" s="49" t="str">
        <f t="shared" si="398"/>
        <v/>
      </c>
      <c r="BK229" s="48" t="str">
        <f t="shared" si="398"/>
        <v/>
      </c>
      <c r="BL229" s="48" t="str">
        <f t="shared" si="398"/>
        <v/>
      </c>
      <c r="BM229" s="48" t="str">
        <f t="shared" si="398"/>
        <v/>
      </c>
      <c r="BN229" s="49" t="str">
        <f t="shared" si="398"/>
        <v/>
      </c>
      <c r="BO229" s="49" t="str">
        <f t="shared" si="398"/>
        <v/>
      </c>
      <c r="BP229" s="49" t="str">
        <f t="shared" si="398"/>
        <v/>
      </c>
      <c r="BR229" s="43" t="str">
        <f>IF($B$11&lt;&gt;"", $B$11, "")</f>
        <v>Pre-School</v>
      </c>
      <c r="BS229" s="43" t="str">
        <f>IF($C11&lt;&gt;"", $C11, "")</f>
        <v/>
      </c>
      <c r="BT229" s="48" t="str">
        <f t="shared" ref="BT229:CD232" si="399">IF(OR(BT215&lt;&gt;"", BT222&lt;&gt;""), (BT215+BT222), "")</f>
        <v/>
      </c>
      <c r="BU229" s="48" t="str">
        <f t="shared" si="399"/>
        <v/>
      </c>
      <c r="BV229" s="49" t="str">
        <f t="shared" si="399"/>
        <v/>
      </c>
      <c r="BW229" s="48" t="str">
        <f t="shared" si="399"/>
        <v/>
      </c>
      <c r="BX229" s="49" t="str">
        <f t="shared" si="399"/>
        <v/>
      </c>
      <c r="BY229" s="48" t="str">
        <f t="shared" si="399"/>
        <v/>
      </c>
      <c r="BZ229" s="48" t="str">
        <f t="shared" si="399"/>
        <v/>
      </c>
      <c r="CA229" s="48" t="str">
        <f t="shared" si="399"/>
        <v/>
      </c>
      <c r="CB229" s="49" t="str">
        <f t="shared" si="399"/>
        <v/>
      </c>
      <c r="CC229" s="49" t="str">
        <f t="shared" si="399"/>
        <v/>
      </c>
      <c r="CD229" s="49" t="str">
        <f t="shared" si="399"/>
        <v/>
      </c>
      <c r="CF229" s="43" t="str">
        <f>IF($B$11&lt;&gt;"", $B$11, "")</f>
        <v>Pre-School</v>
      </c>
      <c r="CG229" s="43" t="str">
        <f>IF(C$11&lt;&gt;"", C$11, "")</f>
        <v/>
      </c>
      <c r="CH229" s="48" t="str">
        <f t="shared" ref="CH229:CR232" si="400">IF(AND(AD229&lt;&gt;"", Q229&lt;&gt;""), (AD229/Q229), "")</f>
        <v/>
      </c>
      <c r="CI229" s="48" t="str">
        <f t="shared" si="400"/>
        <v/>
      </c>
      <c r="CJ229" s="49" t="str">
        <f t="shared" si="400"/>
        <v/>
      </c>
      <c r="CK229" s="48" t="str">
        <f t="shared" si="400"/>
        <v/>
      </c>
      <c r="CL229" s="49" t="str">
        <f t="shared" si="400"/>
        <v/>
      </c>
      <c r="CM229" s="48" t="str">
        <f t="shared" si="400"/>
        <v/>
      </c>
      <c r="CN229" s="48" t="str">
        <f t="shared" si="400"/>
        <v/>
      </c>
      <c r="CO229" s="48" t="str">
        <f t="shared" si="400"/>
        <v/>
      </c>
      <c r="CP229" s="49" t="str">
        <f t="shared" si="400"/>
        <v/>
      </c>
      <c r="CQ229" s="49" t="str">
        <f t="shared" si="400"/>
        <v/>
      </c>
      <c r="CR229" s="49" t="str">
        <f t="shared" si="400"/>
        <v/>
      </c>
    </row>
    <row r="230" spans="1:108" x14ac:dyDescent="0.3">
      <c r="O230" s="43" t="str">
        <f>IF($B$12&lt;&gt;"", $B$12, "")</f>
        <v>Primary School</v>
      </c>
      <c r="P230" s="43" t="str">
        <f>IF($C12&lt;&gt;"", $C12, "")</f>
        <v/>
      </c>
      <c r="Q230" s="46" t="str">
        <f t="shared" si="396"/>
        <v/>
      </c>
      <c r="R230" s="46" t="str">
        <f t="shared" si="396"/>
        <v/>
      </c>
      <c r="S230" s="42" t="str">
        <f t="shared" si="396"/>
        <v/>
      </c>
      <c r="T230" s="46" t="str">
        <f t="shared" si="396"/>
        <v/>
      </c>
      <c r="U230" s="42" t="str">
        <f t="shared" si="396"/>
        <v/>
      </c>
      <c r="V230" s="46" t="str">
        <f t="shared" si="396"/>
        <v/>
      </c>
      <c r="W230" s="46" t="str">
        <f t="shared" si="396"/>
        <v/>
      </c>
      <c r="X230" s="46" t="str">
        <f t="shared" si="396"/>
        <v/>
      </c>
      <c r="Y230" s="42" t="str">
        <f t="shared" si="396"/>
        <v/>
      </c>
      <c r="Z230" s="42" t="str">
        <f t="shared" si="396"/>
        <v/>
      </c>
      <c r="AA230" s="42" t="str">
        <f t="shared" si="396"/>
        <v/>
      </c>
      <c r="AB230" s="43" t="str">
        <f>IF($B$12&lt;&gt;"", $B$12, "")</f>
        <v>Primary School</v>
      </c>
      <c r="AC230" s="43" t="str">
        <f>IF($C12&lt;&gt;"", $C12, "")</f>
        <v/>
      </c>
      <c r="AD230" s="46" t="str">
        <f t="shared" si="397"/>
        <v/>
      </c>
      <c r="AE230" s="46" t="str">
        <f t="shared" si="397"/>
        <v/>
      </c>
      <c r="AF230" s="42" t="str">
        <f t="shared" si="397"/>
        <v/>
      </c>
      <c r="AG230" s="46" t="str">
        <f t="shared" si="397"/>
        <v/>
      </c>
      <c r="AH230" s="42" t="str">
        <f t="shared" si="397"/>
        <v/>
      </c>
      <c r="AI230" s="46" t="str">
        <f t="shared" si="397"/>
        <v/>
      </c>
      <c r="AJ230" s="46" t="str">
        <f t="shared" si="397"/>
        <v/>
      </c>
      <c r="AK230" s="46" t="str">
        <f t="shared" si="397"/>
        <v/>
      </c>
      <c r="AL230" s="42" t="str">
        <f t="shared" si="397"/>
        <v/>
      </c>
      <c r="AM230" s="42" t="str">
        <f t="shared" si="397"/>
        <v/>
      </c>
      <c r="AN230" s="42" t="str">
        <f t="shared" si="397"/>
        <v/>
      </c>
      <c r="BD230" s="43" t="str">
        <f>IF($B$12&lt;&gt;"", $B$12, "")</f>
        <v>Primary School</v>
      </c>
      <c r="BE230" s="43" t="str">
        <f>IF($C12&lt;&gt;"", $C12, "")</f>
        <v/>
      </c>
      <c r="BF230" s="48" t="str">
        <f t="shared" si="398"/>
        <v/>
      </c>
      <c r="BG230" s="48" t="str">
        <f t="shared" si="398"/>
        <v/>
      </c>
      <c r="BH230" s="49" t="str">
        <f t="shared" si="398"/>
        <v/>
      </c>
      <c r="BI230" s="48" t="str">
        <f t="shared" si="398"/>
        <v/>
      </c>
      <c r="BJ230" s="49" t="str">
        <f t="shared" si="398"/>
        <v/>
      </c>
      <c r="BK230" s="48" t="str">
        <f t="shared" si="398"/>
        <v/>
      </c>
      <c r="BL230" s="48" t="str">
        <f t="shared" si="398"/>
        <v/>
      </c>
      <c r="BM230" s="48" t="str">
        <f t="shared" si="398"/>
        <v/>
      </c>
      <c r="BN230" s="49" t="str">
        <f t="shared" si="398"/>
        <v/>
      </c>
      <c r="BO230" s="49" t="str">
        <f t="shared" si="398"/>
        <v/>
      </c>
      <c r="BP230" s="49" t="str">
        <f t="shared" si="398"/>
        <v/>
      </c>
      <c r="BR230" s="43" t="str">
        <f>IF($B$12&lt;&gt;"", $B$12, "")</f>
        <v>Primary School</v>
      </c>
      <c r="BS230" s="43" t="str">
        <f>IF($C12&lt;&gt;"", $C12, "")</f>
        <v/>
      </c>
      <c r="BT230" s="48" t="str">
        <f t="shared" si="399"/>
        <v/>
      </c>
      <c r="BU230" s="48" t="str">
        <f t="shared" si="399"/>
        <v/>
      </c>
      <c r="BV230" s="49" t="str">
        <f t="shared" si="399"/>
        <v/>
      </c>
      <c r="BW230" s="48" t="str">
        <f t="shared" si="399"/>
        <v/>
      </c>
      <c r="BX230" s="49" t="str">
        <f t="shared" si="399"/>
        <v/>
      </c>
      <c r="BY230" s="48" t="str">
        <f t="shared" si="399"/>
        <v/>
      </c>
      <c r="BZ230" s="48" t="str">
        <f t="shared" si="399"/>
        <v/>
      </c>
      <c r="CA230" s="48" t="str">
        <f t="shared" si="399"/>
        <v/>
      </c>
      <c r="CB230" s="49" t="str">
        <f t="shared" si="399"/>
        <v/>
      </c>
      <c r="CC230" s="49" t="str">
        <f t="shared" si="399"/>
        <v/>
      </c>
      <c r="CD230" s="49" t="str">
        <f t="shared" si="399"/>
        <v/>
      </c>
      <c r="CF230" s="43" t="str">
        <f>IF($B$12&lt;&gt;"", $B$12, "")</f>
        <v>Primary School</v>
      </c>
      <c r="CG230" s="43" t="str">
        <f>IF(C$12&lt;&gt;"", C$12, "")</f>
        <v/>
      </c>
      <c r="CH230" s="48" t="str">
        <f t="shared" si="400"/>
        <v/>
      </c>
      <c r="CI230" s="48" t="str">
        <f t="shared" si="400"/>
        <v/>
      </c>
      <c r="CJ230" s="49" t="str">
        <f t="shared" si="400"/>
        <v/>
      </c>
      <c r="CK230" s="48" t="str">
        <f t="shared" si="400"/>
        <v/>
      </c>
      <c r="CL230" s="49" t="str">
        <f t="shared" si="400"/>
        <v/>
      </c>
      <c r="CM230" s="48" t="str">
        <f t="shared" si="400"/>
        <v/>
      </c>
      <c r="CN230" s="48" t="str">
        <f t="shared" si="400"/>
        <v/>
      </c>
      <c r="CO230" s="48" t="str">
        <f t="shared" si="400"/>
        <v/>
      </c>
      <c r="CP230" s="49" t="str">
        <f t="shared" si="400"/>
        <v/>
      </c>
      <c r="CQ230" s="49" t="str">
        <f t="shared" si="400"/>
        <v/>
      </c>
      <c r="CR230" s="49" t="str">
        <f t="shared" si="400"/>
        <v/>
      </c>
    </row>
    <row r="231" spans="1:108" x14ac:dyDescent="0.3">
      <c r="O231" s="43" t="str">
        <f>IF($B$13&lt;&gt;"", $B$13, "")</f>
        <v>Secondary School</v>
      </c>
      <c r="P231" s="43" t="str">
        <f>IF($C13&lt;&gt;"", $C13, "")</f>
        <v/>
      </c>
      <c r="Q231" s="46" t="str">
        <f t="shared" si="396"/>
        <v/>
      </c>
      <c r="R231" s="46" t="str">
        <f t="shared" si="396"/>
        <v/>
      </c>
      <c r="S231" s="42" t="str">
        <f t="shared" si="396"/>
        <v/>
      </c>
      <c r="T231" s="46" t="str">
        <f t="shared" si="396"/>
        <v/>
      </c>
      <c r="U231" s="42" t="str">
        <f t="shared" si="396"/>
        <v/>
      </c>
      <c r="V231" s="46" t="str">
        <f t="shared" si="396"/>
        <v/>
      </c>
      <c r="W231" s="46" t="str">
        <f t="shared" si="396"/>
        <v/>
      </c>
      <c r="X231" s="46" t="str">
        <f t="shared" si="396"/>
        <v/>
      </c>
      <c r="Y231" s="42" t="str">
        <f t="shared" si="396"/>
        <v/>
      </c>
      <c r="Z231" s="42" t="str">
        <f t="shared" si="396"/>
        <v/>
      </c>
      <c r="AA231" s="42" t="str">
        <f t="shared" si="396"/>
        <v/>
      </c>
      <c r="AB231" s="43" t="str">
        <f>IF($B$13&lt;&gt;"", $B$13, "")</f>
        <v>Secondary School</v>
      </c>
      <c r="AC231" s="43" t="str">
        <f>IF($C13&lt;&gt;"", $C13, "")</f>
        <v/>
      </c>
      <c r="AD231" s="46" t="str">
        <f t="shared" si="397"/>
        <v/>
      </c>
      <c r="AE231" s="46" t="str">
        <f t="shared" si="397"/>
        <v/>
      </c>
      <c r="AF231" s="42" t="str">
        <f t="shared" si="397"/>
        <v/>
      </c>
      <c r="AG231" s="46" t="str">
        <f t="shared" si="397"/>
        <v/>
      </c>
      <c r="AH231" s="42" t="str">
        <f t="shared" si="397"/>
        <v/>
      </c>
      <c r="AI231" s="46" t="str">
        <f t="shared" si="397"/>
        <v/>
      </c>
      <c r="AJ231" s="46" t="str">
        <f t="shared" si="397"/>
        <v/>
      </c>
      <c r="AK231" s="46" t="str">
        <f t="shared" si="397"/>
        <v/>
      </c>
      <c r="AL231" s="42" t="str">
        <f t="shared" si="397"/>
        <v/>
      </c>
      <c r="AM231" s="42" t="str">
        <f t="shared" si="397"/>
        <v/>
      </c>
      <c r="AN231" s="42" t="str">
        <f t="shared" si="397"/>
        <v/>
      </c>
      <c r="BD231" s="43" t="str">
        <f>IF($B$13&lt;&gt;"", $B$13, "")</f>
        <v>Secondary School</v>
      </c>
      <c r="BE231" s="43" t="str">
        <f>IF($C13&lt;&gt;"", $C13, "")</f>
        <v/>
      </c>
      <c r="BF231" s="48" t="str">
        <f t="shared" si="398"/>
        <v/>
      </c>
      <c r="BG231" s="48" t="str">
        <f t="shared" si="398"/>
        <v/>
      </c>
      <c r="BH231" s="49" t="str">
        <f t="shared" si="398"/>
        <v/>
      </c>
      <c r="BI231" s="48" t="str">
        <f t="shared" si="398"/>
        <v/>
      </c>
      <c r="BJ231" s="49" t="str">
        <f t="shared" si="398"/>
        <v/>
      </c>
      <c r="BK231" s="48" t="str">
        <f t="shared" si="398"/>
        <v/>
      </c>
      <c r="BL231" s="48" t="str">
        <f t="shared" si="398"/>
        <v/>
      </c>
      <c r="BM231" s="48" t="str">
        <f t="shared" si="398"/>
        <v/>
      </c>
      <c r="BN231" s="49" t="str">
        <f t="shared" si="398"/>
        <v/>
      </c>
      <c r="BO231" s="49" t="str">
        <f t="shared" si="398"/>
        <v/>
      </c>
      <c r="BP231" s="49" t="str">
        <f t="shared" si="398"/>
        <v/>
      </c>
      <c r="BR231" s="43" t="str">
        <f>IF($B$13&lt;&gt;"", $B$13, "")</f>
        <v>Secondary School</v>
      </c>
      <c r="BS231" s="43" t="str">
        <f>IF($C13&lt;&gt;"", $C13, "")</f>
        <v/>
      </c>
      <c r="BT231" s="48" t="str">
        <f t="shared" si="399"/>
        <v/>
      </c>
      <c r="BU231" s="48" t="str">
        <f t="shared" si="399"/>
        <v/>
      </c>
      <c r="BV231" s="49" t="str">
        <f t="shared" si="399"/>
        <v/>
      </c>
      <c r="BW231" s="48" t="str">
        <f t="shared" si="399"/>
        <v/>
      </c>
      <c r="BX231" s="49" t="str">
        <f t="shared" si="399"/>
        <v/>
      </c>
      <c r="BY231" s="48" t="str">
        <f t="shared" si="399"/>
        <v/>
      </c>
      <c r="BZ231" s="48" t="str">
        <f t="shared" si="399"/>
        <v/>
      </c>
      <c r="CA231" s="48" t="str">
        <f t="shared" si="399"/>
        <v/>
      </c>
      <c r="CB231" s="49" t="str">
        <f t="shared" si="399"/>
        <v/>
      </c>
      <c r="CC231" s="49" t="str">
        <f t="shared" si="399"/>
        <v/>
      </c>
      <c r="CD231" s="49" t="str">
        <f t="shared" si="399"/>
        <v/>
      </c>
      <c r="CF231" s="43" t="str">
        <f>IF($B$13&lt;&gt;"", $B$13, "")</f>
        <v>Secondary School</v>
      </c>
      <c r="CG231" s="43" t="str">
        <f>IF(C$13&lt;&gt;"", C$13, "")</f>
        <v/>
      </c>
      <c r="CH231" s="48" t="str">
        <f t="shared" si="400"/>
        <v/>
      </c>
      <c r="CI231" s="48" t="str">
        <f t="shared" si="400"/>
        <v/>
      </c>
      <c r="CJ231" s="49" t="str">
        <f t="shared" si="400"/>
        <v/>
      </c>
      <c r="CK231" s="48" t="str">
        <f t="shared" si="400"/>
        <v/>
      </c>
      <c r="CL231" s="49" t="str">
        <f t="shared" si="400"/>
        <v/>
      </c>
      <c r="CM231" s="48" t="str">
        <f t="shared" si="400"/>
        <v/>
      </c>
      <c r="CN231" s="48" t="str">
        <f t="shared" si="400"/>
        <v/>
      </c>
      <c r="CO231" s="48" t="str">
        <f t="shared" si="400"/>
        <v/>
      </c>
      <c r="CP231" s="49" t="str">
        <f t="shared" si="400"/>
        <v/>
      </c>
      <c r="CQ231" s="49" t="str">
        <f t="shared" si="400"/>
        <v/>
      </c>
      <c r="CR231" s="49" t="str">
        <f t="shared" si="400"/>
        <v/>
      </c>
    </row>
    <row r="232" spans="1:108" x14ac:dyDescent="0.3">
      <c r="O232" s="43" t="str">
        <f>IF($B$14&lt;&gt;"", $B$14, "")</f>
        <v>Tertiary</v>
      </c>
      <c r="P232" s="43" t="str">
        <f>IF($C14&lt;&gt;"", $C14, "")</f>
        <v/>
      </c>
      <c r="Q232" s="46" t="str">
        <f t="shared" si="396"/>
        <v/>
      </c>
      <c r="R232" s="46" t="str">
        <f t="shared" si="396"/>
        <v/>
      </c>
      <c r="S232" s="42" t="str">
        <f t="shared" si="396"/>
        <v/>
      </c>
      <c r="T232" s="46" t="str">
        <f t="shared" si="396"/>
        <v/>
      </c>
      <c r="U232" s="42" t="str">
        <f t="shared" si="396"/>
        <v/>
      </c>
      <c r="V232" s="46" t="str">
        <f t="shared" si="396"/>
        <v/>
      </c>
      <c r="W232" s="46" t="str">
        <f t="shared" si="396"/>
        <v/>
      </c>
      <c r="X232" s="46" t="str">
        <f t="shared" si="396"/>
        <v/>
      </c>
      <c r="Y232" s="42" t="str">
        <f t="shared" si="396"/>
        <v/>
      </c>
      <c r="Z232" s="42" t="str">
        <f t="shared" si="396"/>
        <v/>
      </c>
      <c r="AA232" s="42" t="str">
        <f t="shared" si="396"/>
        <v/>
      </c>
      <c r="AB232" s="43" t="str">
        <f>IF($B$14&lt;&gt;"", $B$14, "")</f>
        <v>Tertiary</v>
      </c>
      <c r="AC232" s="43" t="str">
        <f>IF($C14&lt;&gt;"", $C14, "")</f>
        <v/>
      </c>
      <c r="AD232" s="46" t="str">
        <f t="shared" si="397"/>
        <v/>
      </c>
      <c r="AE232" s="46" t="str">
        <f t="shared" si="397"/>
        <v/>
      </c>
      <c r="AF232" s="42" t="str">
        <f t="shared" si="397"/>
        <v/>
      </c>
      <c r="AG232" s="46" t="str">
        <f t="shared" si="397"/>
        <v/>
      </c>
      <c r="AH232" s="42" t="str">
        <f t="shared" si="397"/>
        <v/>
      </c>
      <c r="AI232" s="46" t="str">
        <f t="shared" si="397"/>
        <v/>
      </c>
      <c r="AJ232" s="46" t="str">
        <f t="shared" si="397"/>
        <v/>
      </c>
      <c r="AK232" s="46" t="str">
        <f t="shared" si="397"/>
        <v/>
      </c>
      <c r="AL232" s="42" t="str">
        <f t="shared" si="397"/>
        <v/>
      </c>
      <c r="AM232" s="42" t="str">
        <f t="shared" si="397"/>
        <v/>
      </c>
      <c r="AN232" s="42" t="str">
        <f>IF(OR(AN218&lt;&gt;"", AN225&lt;&gt;""), (AN218+AN225), "")</f>
        <v/>
      </c>
      <c r="BD232" s="43" t="str">
        <f>IF($B$14&lt;&gt;"", $B$14, "")</f>
        <v>Tertiary</v>
      </c>
      <c r="BE232" s="43" t="str">
        <f>IF($C14&lt;&gt;"", $C14, "")</f>
        <v/>
      </c>
      <c r="BF232" s="48" t="str">
        <f t="shared" si="398"/>
        <v/>
      </c>
      <c r="BG232" s="48" t="str">
        <f t="shared" si="398"/>
        <v/>
      </c>
      <c r="BH232" s="49" t="str">
        <f t="shared" si="398"/>
        <v/>
      </c>
      <c r="BI232" s="48" t="str">
        <f t="shared" si="398"/>
        <v/>
      </c>
      <c r="BJ232" s="49" t="str">
        <f t="shared" si="398"/>
        <v/>
      </c>
      <c r="BK232" s="48" t="str">
        <f t="shared" si="398"/>
        <v/>
      </c>
      <c r="BL232" s="48" t="str">
        <f t="shared" si="398"/>
        <v/>
      </c>
      <c r="BM232" s="48" t="str">
        <f t="shared" si="398"/>
        <v/>
      </c>
      <c r="BN232" s="49" t="str">
        <f t="shared" si="398"/>
        <v/>
      </c>
      <c r="BO232" s="49" t="str">
        <f t="shared" si="398"/>
        <v/>
      </c>
      <c r="BP232" s="49" t="str">
        <f t="shared" si="398"/>
        <v/>
      </c>
      <c r="BR232" s="43" t="str">
        <f>IF($B$14&lt;&gt;"", $B$14, "")</f>
        <v>Tertiary</v>
      </c>
      <c r="BS232" s="43" t="str">
        <f>IF($C14&lt;&gt;"", $C14, "")</f>
        <v/>
      </c>
      <c r="BT232" s="48" t="str">
        <f t="shared" si="399"/>
        <v/>
      </c>
      <c r="BU232" s="48" t="str">
        <f t="shared" si="399"/>
        <v/>
      </c>
      <c r="BV232" s="49" t="str">
        <f t="shared" si="399"/>
        <v/>
      </c>
      <c r="BW232" s="48" t="str">
        <f t="shared" si="399"/>
        <v/>
      </c>
      <c r="BX232" s="49" t="str">
        <f t="shared" si="399"/>
        <v/>
      </c>
      <c r="BY232" s="48" t="str">
        <f t="shared" si="399"/>
        <v/>
      </c>
      <c r="BZ232" s="48" t="str">
        <f t="shared" si="399"/>
        <v/>
      </c>
      <c r="CA232" s="48" t="str">
        <f t="shared" si="399"/>
        <v/>
      </c>
      <c r="CB232" s="49" t="str">
        <f t="shared" si="399"/>
        <v/>
      </c>
      <c r="CC232" s="49" t="str">
        <f t="shared" si="399"/>
        <v/>
      </c>
      <c r="CD232" s="49" t="str">
        <f t="shared" si="399"/>
        <v/>
      </c>
      <c r="CF232" s="43" t="str">
        <f>IF($B$14&lt;&gt;"", $B$14, "")</f>
        <v>Tertiary</v>
      </c>
      <c r="CG232" s="43" t="str">
        <f>IF(C$14&lt;&gt;"", C$14, "")</f>
        <v/>
      </c>
      <c r="CH232" s="48" t="str">
        <f t="shared" si="400"/>
        <v/>
      </c>
      <c r="CI232" s="48" t="str">
        <f t="shared" si="400"/>
        <v/>
      </c>
      <c r="CJ232" s="49" t="str">
        <f t="shared" si="400"/>
        <v/>
      </c>
      <c r="CK232" s="48" t="str">
        <f t="shared" si="400"/>
        <v/>
      </c>
      <c r="CL232" s="49" t="str">
        <f t="shared" si="400"/>
        <v/>
      </c>
      <c r="CM232" s="48" t="str">
        <f t="shared" si="400"/>
        <v/>
      </c>
      <c r="CN232" s="48" t="str">
        <f t="shared" si="400"/>
        <v/>
      </c>
      <c r="CO232" s="48" t="str">
        <f t="shared" si="400"/>
        <v/>
      </c>
      <c r="CP232" s="49" t="str">
        <f t="shared" si="400"/>
        <v/>
      </c>
      <c r="CQ232" s="49" t="str">
        <f t="shared" si="400"/>
        <v/>
      </c>
      <c r="CR232" s="49" t="str">
        <f t="shared" si="400"/>
        <v/>
      </c>
    </row>
    <row r="233" spans="1:108" x14ac:dyDescent="0.3">
      <c r="A233" s="1"/>
      <c r="B233" s="1"/>
      <c r="C233" s="1"/>
      <c r="D233" s="1"/>
      <c r="E233" s="1"/>
      <c r="F233" s="1"/>
      <c r="G233" s="1"/>
      <c r="H233" s="1"/>
      <c r="I233" s="1"/>
      <c r="J233" s="1"/>
      <c r="K233" s="1"/>
      <c r="L233" s="1"/>
      <c r="M233" s="1"/>
      <c r="N233" s="1"/>
      <c r="O233" s="1"/>
      <c r="P233" s="1"/>
      <c r="Q233" s="47"/>
      <c r="R233" s="47"/>
      <c r="S233" s="47"/>
      <c r="T233" s="47"/>
      <c r="U233" s="47"/>
      <c r="V233" s="47"/>
      <c r="W233" s="47"/>
      <c r="X233" s="47"/>
      <c r="Y233" s="47"/>
      <c r="Z233" s="47"/>
      <c r="AA233" s="47"/>
      <c r="AB233" s="1"/>
      <c r="AC233" s="1"/>
      <c r="AD233" s="47"/>
      <c r="AE233" s="47"/>
      <c r="AF233" s="47"/>
      <c r="AG233" s="47"/>
      <c r="AH233" s="47"/>
      <c r="AI233" s="47"/>
      <c r="AJ233" s="47"/>
      <c r="AK233" s="47"/>
      <c r="AL233" s="47"/>
      <c r="AM233" s="47"/>
      <c r="AN233" s="47"/>
      <c r="BF233" s="16"/>
      <c r="BG233" s="16"/>
      <c r="BH233" s="37"/>
      <c r="BI233" s="37"/>
      <c r="BJ233" s="37"/>
      <c r="BK233" s="37"/>
      <c r="BL233" s="37"/>
      <c r="BM233" s="37"/>
      <c r="BN233" s="37"/>
      <c r="BO233" s="37"/>
      <c r="BP233" s="37"/>
      <c r="BQ233" s="1"/>
      <c r="BR233" s="1"/>
      <c r="BS233" s="1"/>
      <c r="BT233" s="37"/>
      <c r="BU233" s="37"/>
      <c r="BV233" s="37"/>
      <c r="BW233" s="37"/>
      <c r="BX233" s="37"/>
      <c r="BY233" s="37"/>
      <c r="BZ233" s="37"/>
      <c r="CA233" s="37"/>
      <c r="CB233" s="37"/>
      <c r="CC233" s="37"/>
      <c r="CD233" s="37"/>
      <c r="CE233" s="1"/>
      <c r="CF233" s="1"/>
      <c r="CG233" s="1"/>
      <c r="CH233" s="37"/>
      <c r="CI233" s="37"/>
      <c r="CJ233" s="37"/>
      <c r="CK233" s="37"/>
      <c r="CL233" s="37"/>
      <c r="CM233" s="37"/>
      <c r="CN233" s="37"/>
      <c r="CO233" s="37"/>
      <c r="CP233" s="37"/>
      <c r="CQ233" s="37"/>
      <c r="CR233" s="37"/>
      <c r="CS233" s="1"/>
      <c r="CT233" s="1"/>
      <c r="CU233" s="1"/>
      <c r="CV233" s="1"/>
      <c r="CW233" s="1"/>
      <c r="CX233" s="1"/>
      <c r="CY233" s="1"/>
      <c r="CZ233" s="1"/>
      <c r="DA233" s="1"/>
      <c r="DB233" s="1"/>
      <c r="DC233" s="1"/>
      <c r="DD233" s="1"/>
    </row>
    <row r="234" spans="1:108" x14ac:dyDescent="0.3">
      <c r="A234" s="1"/>
      <c r="B234" s="1"/>
      <c r="C234" s="1"/>
      <c r="D234" s="1"/>
      <c r="E234" s="1"/>
      <c r="F234" s="1"/>
      <c r="G234" s="1"/>
      <c r="H234" s="1"/>
      <c r="I234" s="1"/>
      <c r="J234" s="1"/>
      <c r="K234" s="1"/>
      <c r="L234" s="1"/>
      <c r="M234" s="1"/>
      <c r="N234" s="1"/>
      <c r="O234" s="1"/>
      <c r="P234" s="1"/>
      <c r="Q234" s="47"/>
      <c r="R234" s="47"/>
      <c r="S234" s="47"/>
      <c r="T234" s="47"/>
      <c r="U234" s="47"/>
      <c r="V234" s="47"/>
      <c r="W234" s="47"/>
      <c r="X234" s="47"/>
      <c r="Y234" s="47"/>
      <c r="Z234" s="47"/>
      <c r="AA234" s="47"/>
      <c r="AB234" s="1"/>
      <c r="AC234" s="1"/>
      <c r="AD234" s="47"/>
      <c r="AE234" s="47"/>
      <c r="AF234" s="47"/>
      <c r="AG234" s="47"/>
      <c r="AH234" s="47"/>
      <c r="AI234" s="47"/>
      <c r="AJ234" s="47"/>
      <c r="AK234" s="47"/>
      <c r="AL234" s="47"/>
      <c r="AM234" s="47"/>
      <c r="AN234" s="47"/>
      <c r="BF234" s="16"/>
      <c r="BG234" s="16"/>
      <c r="BH234" s="37"/>
      <c r="BI234" s="37"/>
      <c r="BJ234" s="37"/>
      <c r="BK234" s="37"/>
      <c r="BL234" s="37"/>
      <c r="BM234" s="37"/>
      <c r="BN234" s="37"/>
      <c r="BO234" s="37"/>
      <c r="BP234" s="37"/>
      <c r="BQ234" s="1"/>
      <c r="BR234" s="1"/>
      <c r="BS234" s="1"/>
      <c r="BT234" s="37"/>
      <c r="BU234" s="37"/>
      <c r="BV234" s="37"/>
      <c r="BW234" s="37"/>
      <c r="BX234" s="37"/>
      <c r="BY234" s="37"/>
      <c r="BZ234" s="37"/>
      <c r="CA234" s="37"/>
      <c r="CB234" s="37"/>
      <c r="CC234" s="37"/>
      <c r="CD234" s="37"/>
      <c r="CE234" s="1"/>
      <c r="CF234" s="1"/>
      <c r="CG234" s="1"/>
      <c r="CH234" s="37"/>
      <c r="CI234" s="37"/>
      <c r="CJ234" s="37"/>
      <c r="CK234" s="37"/>
      <c r="CL234" s="37"/>
      <c r="CM234" s="37"/>
      <c r="CN234" s="37"/>
      <c r="CO234" s="37"/>
      <c r="CP234" s="37"/>
      <c r="CQ234" s="37"/>
      <c r="CR234" s="37"/>
      <c r="CS234" s="1"/>
      <c r="CT234" s="1"/>
      <c r="CU234" s="1"/>
      <c r="CV234" s="1"/>
      <c r="CW234" s="1"/>
      <c r="CX234" s="1"/>
      <c r="CY234" s="1"/>
      <c r="CZ234" s="1"/>
      <c r="DA234" s="1"/>
      <c r="DB234" s="1"/>
      <c r="DC234" s="1"/>
      <c r="DD234" s="1"/>
    </row>
    <row r="235" spans="1:108" x14ac:dyDescent="0.3">
      <c r="A235" s="1"/>
      <c r="B235" s="1"/>
      <c r="C235" s="1"/>
      <c r="D235" s="1"/>
      <c r="E235" s="1"/>
      <c r="F235" s="1"/>
      <c r="G235" s="1"/>
      <c r="H235" s="1"/>
      <c r="I235" s="1"/>
      <c r="J235" s="1"/>
      <c r="K235" s="1"/>
      <c r="L235" s="1"/>
      <c r="M235" s="1"/>
      <c r="N235" s="1"/>
      <c r="O235" s="1"/>
      <c r="P235" s="1"/>
      <c r="Q235" s="47"/>
      <c r="R235" s="47"/>
      <c r="S235" s="47"/>
      <c r="T235" s="47"/>
      <c r="U235" s="47"/>
      <c r="V235" s="47"/>
      <c r="W235" s="47"/>
      <c r="X235" s="47"/>
      <c r="Y235" s="47"/>
      <c r="Z235" s="47"/>
      <c r="AA235" s="47"/>
      <c r="AB235" s="1"/>
      <c r="AC235" s="1"/>
      <c r="AD235" s="47"/>
      <c r="AE235" s="47"/>
      <c r="AF235" s="47"/>
      <c r="AG235" s="47"/>
      <c r="AH235" s="47"/>
      <c r="AI235" s="47"/>
      <c r="AJ235" s="47"/>
      <c r="AK235" s="47"/>
      <c r="AL235" s="47"/>
      <c r="AM235" s="47"/>
      <c r="AN235" s="47"/>
      <c r="BF235" s="16"/>
      <c r="BG235" s="16"/>
      <c r="BH235" s="37"/>
      <c r="BI235" s="37"/>
      <c r="BJ235" s="37"/>
      <c r="BK235" s="37"/>
      <c r="BL235" s="37"/>
      <c r="BM235" s="37"/>
      <c r="BN235" s="37"/>
      <c r="BO235" s="37"/>
      <c r="BP235" s="37"/>
      <c r="BQ235" s="1"/>
      <c r="BR235" s="1"/>
      <c r="BS235" s="1"/>
      <c r="BT235" s="37"/>
      <c r="BU235" s="37"/>
      <c r="BV235" s="37"/>
      <c r="BW235" s="37"/>
      <c r="BX235" s="37"/>
      <c r="BY235" s="37"/>
      <c r="BZ235" s="37"/>
      <c r="CA235" s="37"/>
      <c r="CB235" s="37"/>
      <c r="CC235" s="37"/>
      <c r="CD235" s="37"/>
      <c r="CE235" s="1"/>
      <c r="CF235" s="1"/>
      <c r="CG235" s="1"/>
      <c r="CH235" s="37"/>
      <c r="CI235" s="37"/>
      <c r="CJ235" s="37"/>
      <c r="CK235" s="37"/>
      <c r="CL235" s="37"/>
      <c r="CM235" s="37"/>
      <c r="CN235" s="37"/>
      <c r="CO235" s="37"/>
      <c r="CP235" s="37"/>
      <c r="CQ235" s="37"/>
      <c r="CR235" s="37"/>
      <c r="CS235" s="1"/>
      <c r="CT235" s="1"/>
      <c r="CU235" s="1"/>
      <c r="CV235" s="1"/>
      <c r="CW235" s="1"/>
      <c r="CX235" s="1"/>
      <c r="CY235" s="1"/>
      <c r="CZ235" s="1"/>
      <c r="DA235" s="1"/>
      <c r="DB235" s="1"/>
      <c r="DC235" s="1"/>
      <c r="DD235" s="1"/>
    </row>
    <row r="236" spans="1:108" x14ac:dyDescent="0.3">
      <c r="A236" s="1"/>
      <c r="B236" s="1"/>
      <c r="C236" s="1"/>
      <c r="D236" s="1"/>
      <c r="E236" s="1"/>
      <c r="F236" s="1"/>
      <c r="G236" s="1"/>
      <c r="H236" s="1"/>
      <c r="I236" s="1"/>
      <c r="J236" s="1"/>
      <c r="K236" s="1"/>
      <c r="L236" s="1"/>
      <c r="M236" s="1"/>
      <c r="N236" s="1"/>
      <c r="O236" s="1"/>
      <c r="P236" s="1"/>
      <c r="Q236" s="47"/>
      <c r="R236" s="47"/>
      <c r="S236" s="47"/>
      <c r="T236" s="47"/>
      <c r="U236" s="47"/>
      <c r="V236" s="47"/>
      <c r="W236" s="47"/>
      <c r="X236" s="47"/>
      <c r="Y236" s="47"/>
      <c r="Z236" s="47"/>
      <c r="AA236" s="47"/>
      <c r="AB236" s="1"/>
      <c r="AC236" s="1"/>
      <c r="AD236" s="47"/>
      <c r="AE236" s="47"/>
      <c r="AF236" s="47"/>
      <c r="AG236" s="47"/>
      <c r="AH236" s="47"/>
      <c r="AI236" s="47"/>
      <c r="AJ236" s="47"/>
      <c r="AK236" s="47"/>
      <c r="AL236" s="47"/>
      <c r="AM236" s="47"/>
      <c r="AN236" s="47"/>
      <c r="BF236" s="16"/>
      <c r="BG236" s="16"/>
      <c r="BH236" s="37"/>
      <c r="BI236" s="37"/>
      <c r="BJ236" s="37"/>
      <c r="BK236" s="37"/>
      <c r="BL236" s="37"/>
      <c r="BM236" s="37"/>
      <c r="BN236" s="37"/>
      <c r="BO236" s="37"/>
      <c r="BP236" s="37"/>
      <c r="BQ236" s="1"/>
      <c r="BR236" s="1"/>
      <c r="BS236" s="1"/>
      <c r="BT236" s="37"/>
      <c r="BU236" s="37"/>
      <c r="BV236" s="37"/>
      <c r="BW236" s="37"/>
      <c r="BX236" s="37"/>
      <c r="BY236" s="37"/>
      <c r="BZ236" s="37"/>
      <c r="CA236" s="37"/>
      <c r="CB236" s="37"/>
      <c r="CC236" s="37"/>
      <c r="CD236" s="37"/>
      <c r="CE236" s="1"/>
      <c r="CF236" s="1"/>
      <c r="CG236" s="1"/>
      <c r="CH236" s="37"/>
      <c r="CI236" s="37"/>
      <c r="CJ236" s="37"/>
      <c r="CK236" s="37"/>
      <c r="CL236" s="37"/>
      <c r="CM236" s="37"/>
      <c r="CN236" s="37"/>
      <c r="CO236" s="37"/>
      <c r="CP236" s="37"/>
      <c r="CQ236" s="37"/>
      <c r="CR236" s="37"/>
      <c r="CS236" s="1"/>
      <c r="CT236" s="1"/>
      <c r="CU236" s="1"/>
      <c r="CV236" s="1"/>
      <c r="CW236" s="1"/>
      <c r="CX236" s="1"/>
      <c r="CY236" s="1"/>
      <c r="CZ236" s="1"/>
      <c r="DA236" s="1"/>
      <c r="DB236" s="1"/>
      <c r="DC236" s="1"/>
      <c r="DD236" s="1"/>
    </row>
    <row r="237" spans="1:108" x14ac:dyDescent="0.3">
      <c r="A237" s="1"/>
      <c r="B237" s="1"/>
      <c r="C237" s="1"/>
      <c r="D237" s="1"/>
      <c r="E237" s="1"/>
      <c r="F237" s="1"/>
      <c r="G237" s="1"/>
      <c r="H237" s="1"/>
      <c r="I237" s="1"/>
      <c r="J237" s="1"/>
      <c r="K237" s="1"/>
      <c r="L237" s="1"/>
      <c r="M237" s="1"/>
      <c r="N237" s="1"/>
      <c r="O237" s="1"/>
      <c r="P237" s="1"/>
      <c r="Q237" s="47"/>
      <c r="R237" s="47"/>
      <c r="S237" s="47"/>
      <c r="T237" s="47"/>
      <c r="U237" s="47"/>
      <c r="V237" s="47"/>
      <c r="W237" s="47"/>
      <c r="X237" s="47"/>
      <c r="Y237" s="47"/>
      <c r="Z237" s="47"/>
      <c r="AA237" s="47"/>
      <c r="AB237" s="1"/>
      <c r="AC237" s="1"/>
      <c r="AD237" s="47"/>
      <c r="AE237" s="47"/>
      <c r="AF237" s="47"/>
      <c r="AG237" s="47"/>
      <c r="AH237" s="47"/>
      <c r="AI237" s="47"/>
      <c r="AJ237" s="47"/>
      <c r="AK237" s="47"/>
      <c r="AL237" s="47"/>
      <c r="AM237" s="47"/>
      <c r="AN237" s="47"/>
      <c r="BF237" s="16"/>
      <c r="BG237" s="16"/>
      <c r="BH237" s="37"/>
      <c r="BI237" s="37"/>
      <c r="BJ237" s="37"/>
      <c r="BK237" s="37"/>
      <c r="BL237" s="37"/>
      <c r="BM237" s="37"/>
      <c r="BN237" s="37"/>
      <c r="BO237" s="37"/>
      <c r="BP237" s="37"/>
      <c r="BQ237" s="1"/>
      <c r="BR237" s="1"/>
      <c r="BS237" s="1"/>
      <c r="BT237" s="37"/>
      <c r="BU237" s="37"/>
      <c r="BV237" s="37"/>
      <c r="BW237" s="37"/>
      <c r="BX237" s="37"/>
      <c r="BY237" s="37"/>
      <c r="BZ237" s="37"/>
      <c r="CA237" s="37"/>
      <c r="CB237" s="37"/>
      <c r="CC237" s="37"/>
      <c r="CD237" s="37"/>
      <c r="CE237" s="1"/>
      <c r="CF237" s="1"/>
      <c r="CG237" s="1"/>
      <c r="CH237" s="37"/>
      <c r="CI237" s="37"/>
      <c r="CJ237" s="37"/>
      <c r="CK237" s="37"/>
      <c r="CL237" s="37"/>
      <c r="CM237" s="37"/>
      <c r="CN237" s="37"/>
      <c r="CO237" s="37"/>
      <c r="CP237" s="37"/>
      <c r="CQ237" s="37"/>
      <c r="CR237" s="37"/>
      <c r="CS237" s="1"/>
      <c r="CT237" s="1"/>
      <c r="CU237" s="1"/>
      <c r="CV237" s="1"/>
      <c r="CW237" s="1"/>
      <c r="CX237" s="1"/>
      <c r="CY237" s="1"/>
      <c r="CZ237" s="1"/>
      <c r="DA237" s="1"/>
      <c r="DB237" s="1"/>
      <c r="DC237" s="1"/>
      <c r="DD237" s="1"/>
    </row>
    <row r="238" spans="1:108" x14ac:dyDescent="0.3">
      <c r="A238" s="1"/>
      <c r="B238" s="1"/>
      <c r="C238" s="1"/>
      <c r="D238" s="1"/>
      <c r="E238" s="1"/>
      <c r="F238" s="1"/>
      <c r="G238" s="1"/>
      <c r="H238" s="1"/>
      <c r="I238" s="1"/>
      <c r="J238" s="1"/>
      <c r="K238" s="1"/>
      <c r="L238" s="1"/>
      <c r="M238" s="1"/>
      <c r="N238" s="1"/>
      <c r="O238" s="1"/>
      <c r="P238" s="1"/>
      <c r="Q238" s="47"/>
      <c r="R238" s="47"/>
      <c r="S238" s="47"/>
      <c r="T238" s="47"/>
      <c r="U238" s="47"/>
      <c r="V238" s="47"/>
      <c r="W238" s="47"/>
      <c r="X238" s="47"/>
      <c r="Y238" s="47"/>
      <c r="Z238" s="47"/>
      <c r="AA238" s="47"/>
      <c r="AB238" s="1"/>
      <c r="AC238" s="1"/>
      <c r="AD238" s="47"/>
      <c r="AE238" s="47"/>
      <c r="AF238" s="47"/>
      <c r="AG238" s="47"/>
      <c r="AH238" s="47"/>
      <c r="AI238" s="47"/>
      <c r="AJ238" s="47"/>
      <c r="AK238" s="47"/>
      <c r="AL238" s="47"/>
      <c r="AM238" s="47"/>
      <c r="AN238" s="47"/>
      <c r="BF238" s="16"/>
      <c r="BG238" s="16"/>
      <c r="BH238" s="37"/>
      <c r="BI238" s="37"/>
      <c r="BJ238" s="37"/>
      <c r="BK238" s="37"/>
      <c r="BL238" s="37"/>
      <c r="BM238" s="37"/>
      <c r="BN238" s="37"/>
      <c r="BO238" s="37"/>
      <c r="BP238" s="37"/>
      <c r="BQ238" s="1"/>
      <c r="BR238" s="1"/>
      <c r="BS238" s="1"/>
      <c r="BT238" s="37"/>
      <c r="BU238" s="37"/>
      <c r="BV238" s="37"/>
      <c r="BW238" s="37"/>
      <c r="BX238" s="37"/>
      <c r="BY238" s="37"/>
      <c r="BZ238" s="37"/>
      <c r="CA238" s="37"/>
      <c r="CB238" s="37"/>
      <c r="CC238" s="37"/>
      <c r="CD238" s="37"/>
      <c r="CE238" s="1"/>
      <c r="CF238" s="1"/>
      <c r="CG238" s="1"/>
      <c r="CH238" s="37"/>
      <c r="CI238" s="37"/>
      <c r="CJ238" s="37"/>
      <c r="CK238" s="37"/>
      <c r="CL238" s="37"/>
      <c r="CM238" s="37"/>
      <c r="CN238" s="37"/>
      <c r="CO238" s="37"/>
      <c r="CP238" s="37"/>
      <c r="CQ238" s="37"/>
      <c r="CR238" s="37"/>
      <c r="CS238" s="1"/>
      <c r="CT238" s="1"/>
      <c r="CU238" s="1"/>
      <c r="CV238" s="1"/>
      <c r="CW238" s="1"/>
      <c r="CX238" s="1"/>
      <c r="CY238" s="1"/>
      <c r="CZ238" s="1"/>
      <c r="DA238" s="1"/>
      <c r="DB238" s="1"/>
      <c r="DC238" s="1"/>
      <c r="DD238" s="1"/>
    </row>
    <row r="239" spans="1:108" x14ac:dyDescent="0.3">
      <c r="A239" s="1"/>
      <c r="B239" s="1"/>
      <c r="C239" s="1"/>
      <c r="D239" s="1"/>
      <c r="E239" s="1"/>
      <c r="F239" s="1"/>
      <c r="G239" s="1"/>
      <c r="H239" s="1"/>
      <c r="I239" s="1"/>
      <c r="J239" s="1"/>
      <c r="K239" s="1"/>
      <c r="L239" s="1"/>
      <c r="M239" s="1"/>
      <c r="N239" s="1"/>
      <c r="O239" s="1"/>
      <c r="P239" s="1"/>
      <c r="Q239" s="47"/>
      <c r="R239" s="47"/>
      <c r="S239" s="47"/>
      <c r="T239" s="47"/>
      <c r="U239" s="47"/>
      <c r="V239" s="47"/>
      <c r="W239" s="47"/>
      <c r="X239" s="47"/>
      <c r="Y239" s="47"/>
      <c r="Z239" s="47"/>
      <c r="AA239" s="47"/>
      <c r="AB239" s="1"/>
      <c r="AC239" s="1"/>
      <c r="AD239" s="47"/>
      <c r="AE239" s="47"/>
      <c r="AF239" s="47"/>
      <c r="AG239" s="47"/>
      <c r="AH239" s="47"/>
      <c r="AI239" s="47"/>
      <c r="AJ239" s="47"/>
      <c r="AK239" s="47"/>
      <c r="AL239" s="47"/>
      <c r="AM239" s="47"/>
      <c r="AN239" s="47"/>
      <c r="BF239" s="16"/>
      <c r="BG239" s="16"/>
      <c r="BH239" s="37"/>
      <c r="BI239" s="37"/>
      <c r="BJ239" s="37"/>
      <c r="BK239" s="37"/>
      <c r="BL239" s="37"/>
      <c r="BM239" s="37"/>
      <c r="BN239" s="37"/>
      <c r="BO239" s="37"/>
      <c r="BP239" s="37"/>
      <c r="BQ239" s="1"/>
      <c r="BR239" s="1"/>
      <c r="BS239" s="1"/>
      <c r="BT239" s="37"/>
      <c r="BU239" s="37"/>
      <c r="BV239" s="37"/>
      <c r="BW239" s="37"/>
      <c r="BX239" s="37"/>
      <c r="BY239" s="37"/>
      <c r="BZ239" s="37"/>
      <c r="CA239" s="37"/>
      <c r="CB239" s="37"/>
      <c r="CC239" s="37"/>
      <c r="CD239" s="37"/>
      <c r="CE239" s="1"/>
      <c r="CF239" s="1"/>
      <c r="CG239" s="1"/>
      <c r="CH239" s="37"/>
      <c r="CI239" s="37"/>
      <c r="CJ239" s="37"/>
      <c r="CK239" s="37"/>
      <c r="CL239" s="37"/>
      <c r="CM239" s="37"/>
      <c r="CN239" s="37"/>
      <c r="CO239" s="37"/>
      <c r="CP239" s="37"/>
      <c r="CQ239" s="37"/>
      <c r="CR239" s="37"/>
      <c r="CS239" s="1"/>
      <c r="CT239" s="1"/>
      <c r="CU239" s="1"/>
      <c r="CV239" s="1"/>
      <c r="CW239" s="1"/>
      <c r="CX239" s="1"/>
      <c r="CY239" s="1"/>
      <c r="CZ239" s="1"/>
      <c r="DA239" s="1"/>
      <c r="DB239" s="1"/>
      <c r="DC239" s="1"/>
      <c r="DD239" s="1"/>
    </row>
    <row r="240" spans="1:108" x14ac:dyDescent="0.3">
      <c r="A240" s="1"/>
      <c r="B240" s="1"/>
      <c r="C240" s="1"/>
      <c r="D240" s="1"/>
      <c r="E240" s="1"/>
      <c r="F240" s="1"/>
      <c r="G240" s="1"/>
      <c r="H240" s="1"/>
      <c r="I240" s="1"/>
      <c r="J240" s="1"/>
      <c r="K240" s="1"/>
      <c r="L240" s="1"/>
      <c r="M240" s="1"/>
      <c r="N240" s="1"/>
      <c r="O240" s="1"/>
      <c r="P240" s="1"/>
      <c r="Q240" s="47"/>
      <c r="R240" s="47"/>
      <c r="S240" s="47"/>
      <c r="T240" s="47"/>
      <c r="U240" s="47"/>
      <c r="V240" s="47"/>
      <c r="W240" s="47"/>
      <c r="X240" s="47"/>
      <c r="Y240" s="47"/>
      <c r="Z240" s="47"/>
      <c r="AA240" s="47"/>
      <c r="AB240" s="1"/>
      <c r="AC240" s="1"/>
      <c r="AD240" s="47"/>
      <c r="AE240" s="47"/>
      <c r="AF240" s="47"/>
      <c r="AG240" s="47"/>
      <c r="AH240" s="47"/>
      <c r="AI240" s="47"/>
      <c r="AJ240" s="47"/>
      <c r="AK240" s="47"/>
      <c r="AL240" s="47"/>
      <c r="AM240" s="47"/>
      <c r="AN240" s="47"/>
      <c r="BF240" s="16"/>
      <c r="BG240" s="16"/>
      <c r="BH240" s="37"/>
      <c r="BI240" s="37"/>
      <c r="BJ240" s="37"/>
      <c r="BK240" s="37"/>
      <c r="BL240" s="37"/>
      <c r="BM240" s="37"/>
      <c r="BN240" s="37"/>
      <c r="BO240" s="37"/>
      <c r="BP240" s="37"/>
      <c r="BQ240" s="1"/>
      <c r="BR240" s="1"/>
      <c r="BS240" s="1"/>
      <c r="BT240" s="37"/>
      <c r="BU240" s="37"/>
      <c r="BV240" s="37"/>
      <c r="BW240" s="37"/>
      <c r="BX240" s="37"/>
      <c r="BY240" s="37"/>
      <c r="BZ240" s="37"/>
      <c r="CA240" s="37"/>
      <c r="CB240" s="37"/>
      <c r="CC240" s="37"/>
      <c r="CD240" s="37"/>
      <c r="CE240" s="1"/>
      <c r="CF240" s="1"/>
      <c r="CG240" s="1"/>
      <c r="CH240" s="37"/>
      <c r="CI240" s="37"/>
      <c r="CJ240" s="37"/>
      <c r="CK240" s="37"/>
      <c r="CL240" s="37"/>
      <c r="CM240" s="37"/>
      <c r="CN240" s="37"/>
      <c r="CO240" s="37"/>
      <c r="CP240" s="37"/>
      <c r="CQ240" s="37"/>
      <c r="CR240" s="37"/>
      <c r="CS240" s="1"/>
      <c r="CT240" s="1"/>
      <c r="CU240" s="1"/>
      <c r="CV240" s="1"/>
      <c r="CW240" s="1"/>
      <c r="CX240" s="1"/>
      <c r="CY240" s="1"/>
      <c r="CZ240" s="1"/>
      <c r="DA240" s="1"/>
      <c r="DB240" s="1"/>
      <c r="DC240" s="1"/>
      <c r="DD240" s="1"/>
    </row>
    <row r="241" spans="1:108" x14ac:dyDescent="0.3">
      <c r="A241" s="1"/>
      <c r="B241" s="1"/>
      <c r="C241" s="1"/>
      <c r="D241" s="1"/>
      <c r="E241" s="1"/>
      <c r="F241" s="1"/>
      <c r="G241" s="1"/>
      <c r="H241" s="1"/>
      <c r="I241" s="1"/>
      <c r="J241" s="1"/>
      <c r="K241" s="1"/>
      <c r="L241" s="1"/>
      <c r="M241" s="1"/>
      <c r="N241" s="1"/>
      <c r="O241" s="1"/>
      <c r="P241" s="1"/>
      <c r="Q241" s="47"/>
      <c r="R241" s="47"/>
      <c r="S241" s="47"/>
      <c r="T241" s="47"/>
      <c r="U241" s="47"/>
      <c r="V241" s="47"/>
      <c r="W241" s="47"/>
      <c r="X241" s="47"/>
      <c r="Y241" s="47"/>
      <c r="Z241" s="47"/>
      <c r="AA241" s="47"/>
      <c r="AB241" s="1"/>
      <c r="AC241" s="1"/>
      <c r="AD241" s="47"/>
      <c r="AE241" s="47"/>
      <c r="AF241" s="47"/>
      <c r="AG241" s="47"/>
      <c r="AH241" s="47"/>
      <c r="AI241" s="47"/>
      <c r="AJ241" s="47"/>
      <c r="AK241" s="47"/>
      <c r="AL241" s="47"/>
      <c r="AM241" s="47"/>
      <c r="AN241" s="47"/>
      <c r="BF241" s="16"/>
      <c r="BG241" s="16"/>
      <c r="BH241" s="37"/>
      <c r="BI241" s="37"/>
      <c r="BJ241" s="37"/>
      <c r="BK241" s="37"/>
      <c r="BL241" s="37"/>
      <c r="BM241" s="37"/>
      <c r="BN241" s="37"/>
      <c r="BO241" s="37"/>
      <c r="BP241" s="37"/>
      <c r="BQ241" s="1"/>
      <c r="BR241" s="1"/>
      <c r="BS241" s="1"/>
      <c r="BT241" s="37"/>
      <c r="BU241" s="37"/>
      <c r="BV241" s="37"/>
      <c r="BW241" s="37"/>
      <c r="BX241" s="37"/>
      <c r="BY241" s="37"/>
      <c r="BZ241" s="37"/>
      <c r="CA241" s="37"/>
      <c r="CB241" s="37"/>
      <c r="CC241" s="37"/>
      <c r="CD241" s="37"/>
      <c r="CE241" s="1"/>
      <c r="CF241" s="1"/>
      <c r="CG241" s="1"/>
      <c r="CH241" s="37"/>
      <c r="CI241" s="37"/>
      <c r="CJ241" s="37"/>
      <c r="CK241" s="37"/>
      <c r="CL241" s="37"/>
      <c r="CM241" s="37"/>
      <c r="CN241" s="37"/>
      <c r="CO241" s="37"/>
      <c r="CP241" s="37"/>
      <c r="CQ241" s="37"/>
      <c r="CR241" s="37"/>
      <c r="CS241" s="1"/>
      <c r="CT241" s="1"/>
      <c r="CU241" s="1"/>
      <c r="CV241" s="1"/>
      <c r="CW241" s="1"/>
      <c r="CX241" s="1"/>
      <c r="CY241" s="1"/>
      <c r="CZ241" s="1"/>
      <c r="DA241" s="1"/>
      <c r="DB241" s="1"/>
      <c r="DC241" s="1"/>
      <c r="DD241" s="1"/>
    </row>
    <row r="242" spans="1:108" x14ac:dyDescent="0.3">
      <c r="A242" s="1"/>
      <c r="B242" s="1"/>
      <c r="C242" s="1"/>
      <c r="D242" s="1"/>
      <c r="E242" s="1"/>
      <c r="F242" s="1"/>
      <c r="G242" s="1"/>
      <c r="H242" s="1"/>
      <c r="I242" s="1"/>
      <c r="J242" s="1"/>
      <c r="K242" s="1"/>
      <c r="L242" s="1"/>
      <c r="M242" s="1"/>
      <c r="N242" s="1"/>
      <c r="O242" s="1"/>
      <c r="P242" s="1"/>
      <c r="Q242" s="47"/>
      <c r="R242" s="47"/>
      <c r="S242" s="47"/>
      <c r="T242" s="47"/>
      <c r="U242" s="47"/>
      <c r="V242" s="47"/>
      <c r="W242" s="47"/>
      <c r="X242" s="47"/>
      <c r="Y242" s="47"/>
      <c r="Z242" s="47"/>
      <c r="AA242" s="47"/>
      <c r="AB242" s="1"/>
      <c r="AC242" s="1"/>
      <c r="AD242" s="47"/>
      <c r="AE242" s="47"/>
      <c r="AF242" s="47"/>
      <c r="AG242" s="47"/>
      <c r="AH242" s="47"/>
      <c r="AI242" s="47"/>
      <c r="AJ242" s="47"/>
      <c r="AK242" s="47"/>
      <c r="AL242" s="47"/>
      <c r="AM242" s="47"/>
      <c r="AN242" s="47"/>
      <c r="BF242" s="16"/>
      <c r="BG242" s="16"/>
      <c r="BH242" s="37"/>
      <c r="BI242" s="37"/>
      <c r="BJ242" s="37"/>
      <c r="BK242" s="37"/>
      <c r="BL242" s="37"/>
      <c r="BM242" s="37"/>
      <c r="BN242" s="37"/>
      <c r="BO242" s="37"/>
      <c r="BP242" s="37"/>
      <c r="BQ242" s="1"/>
      <c r="BR242" s="1"/>
      <c r="BS242" s="1"/>
      <c r="BT242" s="37"/>
      <c r="BU242" s="37"/>
      <c r="BV242" s="37"/>
      <c r="BW242" s="37"/>
      <c r="BX242" s="37"/>
      <c r="BY242" s="37"/>
      <c r="BZ242" s="37"/>
      <c r="CA242" s="37"/>
      <c r="CB242" s="37"/>
      <c r="CC242" s="37"/>
      <c r="CD242" s="37"/>
      <c r="CE242" s="1"/>
      <c r="CF242" s="1"/>
      <c r="CG242" s="1"/>
      <c r="CH242" s="37"/>
      <c r="CI242" s="37"/>
      <c r="CJ242" s="37"/>
      <c r="CK242" s="37"/>
      <c r="CL242" s="37"/>
      <c r="CM242" s="37"/>
      <c r="CN242" s="37"/>
      <c r="CO242" s="37"/>
      <c r="CP242" s="37"/>
      <c r="CQ242" s="37"/>
      <c r="CR242" s="37"/>
      <c r="CS242" s="1"/>
      <c r="CT242" s="1"/>
      <c r="CU242" s="1"/>
      <c r="CV242" s="1"/>
      <c r="CW242" s="1"/>
      <c r="CX242" s="1"/>
      <c r="CY242" s="1"/>
      <c r="CZ242" s="1"/>
      <c r="DA242" s="1"/>
      <c r="DB242" s="1"/>
      <c r="DC242" s="1"/>
      <c r="DD242" s="1"/>
    </row>
    <row r="243" spans="1:108" x14ac:dyDescent="0.3">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row>
    <row r="244" spans="1:108" ht="23.4" x14ac:dyDescent="0.45">
      <c r="B244" s="28" t="s">
        <v>32</v>
      </c>
      <c r="C244" s="29"/>
      <c r="D244" s="29"/>
      <c r="E244" s="29"/>
      <c r="F244" s="29"/>
      <c r="G244" s="29"/>
      <c r="H244" s="29"/>
      <c r="I244" s="29"/>
      <c r="J244" s="29"/>
      <c r="K244" s="29"/>
      <c r="L244" s="29"/>
      <c r="M244" s="29"/>
      <c r="N244" s="29"/>
      <c r="O244" s="29"/>
      <c r="P244" s="29"/>
      <c r="Q244" s="30"/>
      <c r="R244" s="30"/>
      <c r="S244" s="30"/>
      <c r="T244" s="30"/>
      <c r="U244" s="30"/>
      <c r="V244" s="30"/>
      <c r="W244" s="30"/>
      <c r="X244" s="30"/>
      <c r="Y244" s="30"/>
      <c r="Z244" s="30"/>
      <c r="AA244" s="30"/>
      <c r="AB244" s="29"/>
      <c r="AC244" s="29"/>
      <c r="AD244" s="30"/>
      <c r="AE244" s="30"/>
      <c r="AF244" s="30"/>
      <c r="AG244" s="30"/>
      <c r="AH244" s="30"/>
      <c r="AI244" s="30"/>
      <c r="AJ244" s="30"/>
      <c r="AK244" s="30"/>
      <c r="AL244" s="30"/>
      <c r="AM244" s="30"/>
      <c r="AN244" s="30"/>
      <c r="AO244" s="29"/>
      <c r="AP244" s="29"/>
      <c r="AQ244" s="29"/>
      <c r="AR244" s="30"/>
      <c r="AS244" s="30"/>
      <c r="AT244" s="30"/>
      <c r="AU244" s="30"/>
      <c r="AV244" s="30"/>
      <c r="AW244" s="30"/>
      <c r="AX244" s="30"/>
      <c r="AY244" s="30"/>
      <c r="AZ244" s="30"/>
      <c r="BA244" s="30"/>
      <c r="BB244" s="30"/>
      <c r="BC244" s="29"/>
      <c r="BD244" s="29"/>
      <c r="BE244" s="29"/>
      <c r="BF244" s="29"/>
      <c r="BG244" s="29"/>
      <c r="BH244" s="29"/>
      <c r="BI244" s="29"/>
      <c r="BJ244" s="29"/>
      <c r="BK244" s="29"/>
      <c r="BL244" s="29"/>
      <c r="BM244" s="29"/>
      <c r="BN244" s="29"/>
      <c r="BO244" s="29"/>
      <c r="BP244" s="29"/>
      <c r="BQ244" s="29"/>
      <c r="BR244" s="29"/>
      <c r="BS244" s="29"/>
      <c r="BT244" s="29"/>
      <c r="BU244" s="29"/>
      <c r="BV244" s="29"/>
      <c r="BW244" s="29"/>
      <c r="BX244" s="29"/>
      <c r="BY244" s="29"/>
      <c r="BZ244" s="29"/>
      <c r="CA244" s="29"/>
      <c r="CB244" s="29"/>
      <c r="CC244" s="29"/>
      <c r="CD244" s="29"/>
      <c r="CE244" s="29"/>
      <c r="CF244" s="29"/>
      <c r="CG244" s="29"/>
      <c r="CH244" s="29"/>
      <c r="CI244" s="29"/>
      <c r="CJ244" s="29"/>
      <c r="CK244" s="29"/>
      <c r="CL244" s="29"/>
      <c r="CM244" s="29"/>
      <c r="CN244" s="29"/>
      <c r="CO244" s="29"/>
      <c r="CP244" s="29"/>
      <c r="CQ244" s="29"/>
      <c r="CR244" s="29"/>
    </row>
    <row r="245" spans="1:108" ht="12.75" customHeight="1" x14ac:dyDescent="0.3"/>
    <row r="246" spans="1:108" ht="25.8" x14ac:dyDescent="0.5">
      <c r="B246" s="15" t="s">
        <v>1</v>
      </c>
      <c r="C246" s="15"/>
      <c r="O246" s="84" t="s">
        <v>2</v>
      </c>
      <c r="P246" s="84"/>
      <c r="Q246" s="84"/>
      <c r="R246" s="84"/>
      <c r="S246" s="84"/>
      <c r="T246" s="84"/>
      <c r="AB246" s="31" t="s">
        <v>3</v>
      </c>
      <c r="AC246" s="31"/>
      <c r="AD246" s="32"/>
      <c r="AE246" s="32"/>
      <c r="AF246" s="32"/>
      <c r="AG246" s="32"/>
      <c r="AH246" s="32"/>
      <c r="AP246" s="31" t="s">
        <v>4</v>
      </c>
      <c r="AQ246" s="31"/>
      <c r="AR246" s="32"/>
      <c r="AS246" s="32"/>
      <c r="AT246" s="32"/>
      <c r="AU246" s="32"/>
      <c r="AV246" s="32"/>
      <c r="BD246" s="33" t="s">
        <v>5</v>
      </c>
      <c r="BE246" s="33"/>
      <c r="BR246" s="15" t="s">
        <v>6</v>
      </c>
      <c r="BS246" s="15"/>
      <c r="CF246" s="15" t="s">
        <v>7</v>
      </c>
      <c r="CG246" s="31"/>
    </row>
    <row r="247" spans="1:108" x14ac:dyDescent="0.3">
      <c r="B247" s="35"/>
      <c r="C247" s="35"/>
      <c r="D247" s="35"/>
      <c r="E247" s="35"/>
      <c r="F247" s="35"/>
      <c r="G247" s="35"/>
      <c r="H247" s="35"/>
      <c r="I247" s="35"/>
      <c r="J247" s="35"/>
      <c r="K247" s="35"/>
      <c r="L247" s="35"/>
      <c r="M247" s="35"/>
      <c r="N247" s="35"/>
      <c r="O247" s="11" t="s">
        <v>9</v>
      </c>
      <c r="P247" s="35"/>
      <c r="Q247" s="36"/>
      <c r="R247" s="36"/>
      <c r="S247" s="36"/>
      <c r="T247" s="36"/>
      <c r="U247" s="36"/>
      <c r="V247" s="36"/>
      <c r="W247" s="36"/>
      <c r="X247" s="36"/>
      <c r="Y247" s="36"/>
      <c r="Z247" s="36"/>
      <c r="AA247" s="36"/>
      <c r="AB247" s="11" t="s">
        <v>9</v>
      </c>
      <c r="AC247" s="35"/>
      <c r="AD247" s="36"/>
      <c r="AE247" s="36"/>
      <c r="AF247" s="36"/>
      <c r="AG247" s="36"/>
      <c r="AH247" s="36"/>
      <c r="AI247" s="36"/>
      <c r="AJ247" s="36"/>
      <c r="AK247" s="36"/>
      <c r="AL247" s="36"/>
      <c r="AM247" s="36"/>
      <c r="AN247" s="36"/>
      <c r="AP247" s="11" t="s">
        <v>10</v>
      </c>
      <c r="AQ247" s="35"/>
      <c r="AR247" s="36"/>
      <c r="AS247" s="36"/>
      <c r="AT247" s="36"/>
      <c r="AU247" s="36"/>
      <c r="AV247" s="36"/>
      <c r="AW247" s="36"/>
      <c r="AX247" s="36"/>
      <c r="AY247" s="36"/>
      <c r="AZ247" s="36"/>
      <c r="BA247" s="36"/>
      <c r="BB247" s="36"/>
      <c r="BD247" s="11" t="s">
        <v>9</v>
      </c>
      <c r="BE247" s="35"/>
      <c r="BF247" s="35"/>
      <c r="BG247" s="35"/>
      <c r="BH247" s="35"/>
      <c r="BI247" s="35"/>
      <c r="BJ247" s="35"/>
      <c r="BK247" s="35"/>
      <c r="BL247" s="35"/>
      <c r="BM247" s="35"/>
      <c r="BN247" s="35"/>
      <c r="BO247" s="35"/>
      <c r="BP247" s="35"/>
      <c r="BR247" s="11" t="s">
        <v>9</v>
      </c>
      <c r="BS247" s="35"/>
      <c r="BT247" s="35"/>
      <c r="BU247" s="35"/>
      <c r="BV247" s="35"/>
      <c r="BW247" s="35"/>
      <c r="BX247" s="35"/>
      <c r="BY247" s="35"/>
      <c r="BZ247" s="35"/>
      <c r="CA247" s="35"/>
      <c r="CB247" s="35"/>
      <c r="CC247" s="35"/>
      <c r="CD247" s="35"/>
      <c r="CF247" s="11" t="s">
        <v>9</v>
      </c>
      <c r="CG247" s="35"/>
      <c r="CH247" s="35"/>
      <c r="CI247" s="35"/>
      <c r="CJ247" s="35"/>
      <c r="CK247" s="35"/>
      <c r="CL247" s="35"/>
      <c r="CM247" s="35"/>
      <c r="CN247" s="35"/>
      <c r="CO247" s="35"/>
      <c r="CP247" s="35"/>
      <c r="CQ247" s="35"/>
      <c r="CR247" s="35"/>
    </row>
    <row r="248" spans="1:108" x14ac:dyDescent="0.3">
      <c r="B248" s="35"/>
      <c r="C248" s="37" t="s">
        <v>11</v>
      </c>
      <c r="D248" s="38" t="s">
        <v>12</v>
      </c>
      <c r="E248" s="38" t="s">
        <v>13</v>
      </c>
      <c r="F248" s="37" t="s">
        <v>14</v>
      </c>
      <c r="G248" s="39" t="s">
        <v>15</v>
      </c>
      <c r="H248" s="37" t="s">
        <v>16</v>
      </c>
      <c r="I248" s="39" t="s">
        <v>17</v>
      </c>
      <c r="J248" s="39" t="s">
        <v>18</v>
      </c>
      <c r="K248" s="39" t="s">
        <v>61</v>
      </c>
      <c r="L248" s="37" t="s">
        <v>47</v>
      </c>
      <c r="M248" s="37" t="s">
        <v>19</v>
      </c>
      <c r="N248" s="37" t="s">
        <v>20</v>
      </c>
      <c r="O248" s="35"/>
      <c r="P248" s="37" t="s">
        <v>11</v>
      </c>
      <c r="Q248" s="44" t="str">
        <f t="shared" ref="Q248:AA248" si="401">IF(D10&lt;&gt;"",D10, "")</f>
        <v>y &lt; 1.25</v>
      </c>
      <c r="R248" s="44" t="str">
        <f t="shared" si="401"/>
        <v>1.25 &lt; y &lt; 2.5</v>
      </c>
      <c r="S248" s="44" t="str">
        <f t="shared" si="401"/>
        <v>y &lt; 2.5</v>
      </c>
      <c r="T248" s="44" t="str">
        <f t="shared" si="401"/>
        <v>2.5 &lt; y &lt; 4</v>
      </c>
      <c r="U248" s="44" t="str">
        <f t="shared" si="401"/>
        <v>y &lt; 4</v>
      </c>
      <c r="V248" s="44" t="str">
        <f t="shared" si="401"/>
        <v>4 &lt; y &lt; 10</v>
      </c>
      <c r="W248" s="44" t="str">
        <f t="shared" si="401"/>
        <v>10 &lt; y &lt; 50</v>
      </c>
      <c r="X248" s="44" t="str">
        <f t="shared" si="401"/>
        <v>y &gt; 50</v>
      </c>
      <c r="Y248" s="44" t="str">
        <f t="shared" si="401"/>
        <v>y &gt; 10</v>
      </c>
      <c r="Z248" s="44" t="str">
        <f t="shared" si="401"/>
        <v>y &gt; 4</v>
      </c>
      <c r="AA248" s="44" t="str">
        <f t="shared" si="401"/>
        <v>Total</v>
      </c>
      <c r="AB248" s="35"/>
      <c r="AC248" s="37" t="s">
        <v>11</v>
      </c>
      <c r="AD248" s="44" t="str">
        <f t="shared" ref="AD248:AN248" si="402">IF(D10&lt;&gt;"",D10, "")</f>
        <v>y &lt; 1.25</v>
      </c>
      <c r="AE248" s="44" t="str">
        <f t="shared" si="402"/>
        <v>1.25 &lt; y &lt; 2.5</v>
      </c>
      <c r="AF248" s="44" t="str">
        <f t="shared" si="402"/>
        <v>y &lt; 2.5</v>
      </c>
      <c r="AG248" s="44" t="str">
        <f t="shared" si="402"/>
        <v>2.5 &lt; y &lt; 4</v>
      </c>
      <c r="AH248" s="44" t="str">
        <f t="shared" si="402"/>
        <v>y &lt; 4</v>
      </c>
      <c r="AI248" s="44" t="str">
        <f t="shared" si="402"/>
        <v>4 &lt; y &lt; 10</v>
      </c>
      <c r="AJ248" s="44" t="str">
        <f t="shared" si="402"/>
        <v>10 &lt; y &lt; 50</v>
      </c>
      <c r="AK248" s="44" t="str">
        <f t="shared" si="402"/>
        <v>y &gt; 50</v>
      </c>
      <c r="AL248" s="44" t="str">
        <f t="shared" si="402"/>
        <v>y &gt; 10</v>
      </c>
      <c r="AM248" s="44" t="str">
        <f t="shared" si="402"/>
        <v>y &gt; 4</v>
      </c>
      <c r="AN248" s="44" t="str">
        <f t="shared" si="402"/>
        <v>Total</v>
      </c>
      <c r="AP248" s="35"/>
      <c r="AQ248" s="37" t="s">
        <v>11</v>
      </c>
      <c r="AR248" s="44" t="str">
        <f t="shared" ref="AR248:BB248" si="403">IF(D10&lt;&gt;"",D10, "")</f>
        <v>y &lt; 1.25</v>
      </c>
      <c r="AS248" s="44" t="str">
        <f t="shared" si="403"/>
        <v>1.25 &lt; y &lt; 2.5</v>
      </c>
      <c r="AT248" s="44" t="str">
        <f t="shared" si="403"/>
        <v>y &lt; 2.5</v>
      </c>
      <c r="AU248" s="44" t="str">
        <f t="shared" si="403"/>
        <v>2.5 &lt; y &lt; 4</v>
      </c>
      <c r="AV248" s="44" t="str">
        <f t="shared" si="403"/>
        <v>y &lt; 4</v>
      </c>
      <c r="AW248" s="44" t="str">
        <f t="shared" si="403"/>
        <v>4 &lt; y &lt; 10</v>
      </c>
      <c r="AX248" s="44" t="str">
        <f t="shared" si="403"/>
        <v>10 &lt; y &lt; 50</v>
      </c>
      <c r="AY248" s="44" t="str">
        <f t="shared" si="403"/>
        <v>y &gt; 50</v>
      </c>
      <c r="AZ248" s="44" t="str">
        <f t="shared" si="403"/>
        <v>y &gt; 10</v>
      </c>
      <c r="BA248" s="44" t="str">
        <f t="shared" si="403"/>
        <v>y &gt; 4</v>
      </c>
      <c r="BB248" s="44" t="str">
        <f t="shared" si="403"/>
        <v>Total</v>
      </c>
      <c r="BD248" s="35"/>
      <c r="BE248" s="37" t="s">
        <v>11</v>
      </c>
      <c r="BF248" s="50" t="str">
        <f t="shared" ref="BF248:BP248" si="404">IF(D10&lt;&gt;"",D10, "")</f>
        <v>y &lt; 1.25</v>
      </c>
      <c r="BG248" s="50" t="str">
        <f t="shared" si="404"/>
        <v>1.25 &lt; y &lt; 2.5</v>
      </c>
      <c r="BH248" s="50" t="str">
        <f t="shared" si="404"/>
        <v>y &lt; 2.5</v>
      </c>
      <c r="BI248" s="50" t="str">
        <f t="shared" si="404"/>
        <v>2.5 &lt; y &lt; 4</v>
      </c>
      <c r="BJ248" s="50" t="str">
        <f t="shared" si="404"/>
        <v>y &lt; 4</v>
      </c>
      <c r="BK248" s="50" t="str">
        <f t="shared" si="404"/>
        <v>4 &lt; y &lt; 10</v>
      </c>
      <c r="BL248" s="50" t="str">
        <f t="shared" si="404"/>
        <v>10 &lt; y &lt; 50</v>
      </c>
      <c r="BM248" s="50" t="str">
        <f t="shared" si="404"/>
        <v>y &gt; 50</v>
      </c>
      <c r="BN248" s="50" t="str">
        <f t="shared" si="404"/>
        <v>y &gt; 10</v>
      </c>
      <c r="BO248" s="50" t="str">
        <f t="shared" si="404"/>
        <v>y &gt; 4</v>
      </c>
      <c r="BP248" s="50" t="str">
        <f t="shared" si="404"/>
        <v>Total</v>
      </c>
      <c r="BR248" s="35"/>
      <c r="BS248" s="37" t="s">
        <v>11</v>
      </c>
      <c r="BT248" s="50" t="str">
        <f t="shared" ref="BT248:CD248" si="405">IF(D10&lt;&gt;"",D10, "")</f>
        <v>y &lt; 1.25</v>
      </c>
      <c r="BU248" s="50" t="str">
        <f t="shared" si="405"/>
        <v>1.25 &lt; y &lt; 2.5</v>
      </c>
      <c r="BV248" s="50" t="str">
        <f t="shared" si="405"/>
        <v>y &lt; 2.5</v>
      </c>
      <c r="BW248" s="50" t="str">
        <f t="shared" si="405"/>
        <v>2.5 &lt; y &lt; 4</v>
      </c>
      <c r="BX248" s="50" t="str">
        <f t="shared" si="405"/>
        <v>y &lt; 4</v>
      </c>
      <c r="BY248" s="50" t="str">
        <f t="shared" si="405"/>
        <v>4 &lt; y &lt; 10</v>
      </c>
      <c r="BZ248" s="50" t="str">
        <f t="shared" si="405"/>
        <v>10 &lt; y &lt; 50</v>
      </c>
      <c r="CA248" s="50" t="str">
        <f t="shared" si="405"/>
        <v>y &gt; 50</v>
      </c>
      <c r="CB248" s="50" t="str">
        <f t="shared" si="405"/>
        <v>y &gt; 10</v>
      </c>
      <c r="CC248" s="50" t="str">
        <f t="shared" si="405"/>
        <v>y &gt; 4</v>
      </c>
      <c r="CD248" s="50" t="str">
        <f t="shared" si="405"/>
        <v>Total</v>
      </c>
      <c r="CF248" s="35"/>
      <c r="CG248" s="37" t="s">
        <v>11</v>
      </c>
      <c r="CH248" s="50" t="str">
        <f t="shared" ref="CH248:CR248" si="406">IF(D10&lt;&gt;"",D10, "")</f>
        <v>y &lt; 1.25</v>
      </c>
      <c r="CI248" s="50" t="str">
        <f t="shared" si="406"/>
        <v>1.25 &lt; y &lt; 2.5</v>
      </c>
      <c r="CJ248" s="50" t="str">
        <f t="shared" si="406"/>
        <v>y &lt; 2.5</v>
      </c>
      <c r="CK248" s="50" t="str">
        <f t="shared" si="406"/>
        <v>2.5 &lt; y &lt; 4</v>
      </c>
      <c r="CL248" s="50" t="str">
        <f t="shared" si="406"/>
        <v>y &lt; 4</v>
      </c>
      <c r="CM248" s="50" t="str">
        <f t="shared" si="406"/>
        <v>4 &lt; y &lt; 10</v>
      </c>
      <c r="CN248" s="50" t="str">
        <f t="shared" si="406"/>
        <v>10 &lt; y &lt; 50</v>
      </c>
      <c r="CO248" s="50" t="str">
        <f t="shared" si="406"/>
        <v>y &gt; 50</v>
      </c>
      <c r="CP248" s="50" t="str">
        <f t="shared" si="406"/>
        <v>y &gt; 10</v>
      </c>
      <c r="CQ248" s="50" t="str">
        <f t="shared" si="406"/>
        <v>y &gt; 4</v>
      </c>
      <c r="CR248" s="50" t="str">
        <f t="shared" si="406"/>
        <v>Total</v>
      </c>
    </row>
    <row r="249" spans="1:108" ht="15.6" x14ac:dyDescent="0.3">
      <c r="A249" s="12"/>
      <c r="B249" s="43" t="str">
        <f>IF($B$11&lt;&gt;"", $B$11, "")</f>
        <v>Pre-School</v>
      </c>
      <c r="C249" s="51" t="str">
        <f>IF($C$11&lt;&gt;"", $C$11, "")</f>
        <v/>
      </c>
      <c r="D249" s="16"/>
      <c r="E249" s="16"/>
      <c r="F249" s="49" t="str">
        <f>IF(OR(D249&lt;&gt;"", E249&lt;&gt;""), SUM(D249:E249), "")</f>
        <v/>
      </c>
      <c r="G249" s="16"/>
      <c r="H249" s="49" t="str">
        <f>IF(OR(F249&lt;&gt;"", G249&lt;&gt;""), SUM(F249:G249), "")</f>
        <v/>
      </c>
      <c r="I249" s="16"/>
      <c r="J249" s="16"/>
      <c r="K249" s="16"/>
      <c r="L249" s="49" t="str">
        <f>IF(OR(J249&lt;&gt;"", K249&lt;&gt;""), SUM(J249:K249), "")</f>
        <v/>
      </c>
      <c r="M249" s="49" t="str">
        <f>IF(OR(L249&lt;&gt;"", I249&lt;&gt;""), L249+I249, "")</f>
        <v/>
      </c>
      <c r="N249" s="17"/>
      <c r="O249" s="43" t="str">
        <f>IF($B$11&lt;&gt;"", $B$11, "")</f>
        <v>Pre-School</v>
      </c>
      <c r="P249" s="43" t="str">
        <f>IF($C11&lt;&gt;"", $C11, "")</f>
        <v/>
      </c>
      <c r="Q249" s="2"/>
      <c r="R249" s="2"/>
      <c r="S249" s="42" t="str">
        <f>IF(OR(Q249&lt;&gt;"", R249&lt;&gt;""), SUM(Q249:R249), "")</f>
        <v/>
      </c>
      <c r="T249" s="2"/>
      <c r="U249" s="42" t="str">
        <f>IF(OR(S249&lt;&gt;"", T249&lt;&gt;""), SUM(S249:T249), "")</f>
        <v/>
      </c>
      <c r="V249" s="2"/>
      <c r="W249" s="2"/>
      <c r="X249" s="2"/>
      <c r="Y249" s="42" t="str">
        <f>IF(OR(W249&lt;&gt;"", X249&lt;&gt;""), SUM(W249:X249), "")</f>
        <v/>
      </c>
      <c r="Z249" s="42" t="str">
        <f>IF(OR(Y249&lt;&gt;"", V249&lt;&gt;""), Y249+V249, "")</f>
        <v/>
      </c>
      <c r="AA249" s="9"/>
      <c r="AB249" s="43" t="str">
        <f>IF($B$11&lt;&gt;"", $B$11, "")</f>
        <v>Pre-School</v>
      </c>
      <c r="AC249" s="43" t="str">
        <f>IF(C$11&lt;&gt;"", C$11, "")</f>
        <v/>
      </c>
      <c r="AD249" s="2"/>
      <c r="AE249" s="2"/>
      <c r="AF249" s="42" t="str">
        <f>IF(OR(AD249&lt;&gt;"", AE249&lt;&gt;""), SUM(AD249:AE249), "")</f>
        <v/>
      </c>
      <c r="AG249" s="2"/>
      <c r="AH249" s="42" t="str">
        <f>IF(OR(AF249&lt;&gt;"", AG249&lt;&gt;""), SUM(AF249:AG249), "")</f>
        <v/>
      </c>
      <c r="AI249" s="2"/>
      <c r="AJ249" s="2"/>
      <c r="AK249" s="2"/>
      <c r="AL249" s="42" t="str">
        <f>IF(OR(AJ249&lt;&gt;"", AK249&lt;&gt;""), SUM(AJ249:AK249), "")</f>
        <v/>
      </c>
      <c r="AM249" s="42" t="str">
        <f>IF(OR(AL249&lt;&gt;"", AI249&lt;&gt;""), AL249+AI249, "")</f>
        <v/>
      </c>
      <c r="AN249" s="9"/>
      <c r="AP249" s="43" t="str">
        <f>IF($B$11&lt;&gt;"", $B$11, "")</f>
        <v>Pre-School</v>
      </c>
      <c r="AQ249" s="43" t="str">
        <f>IF(C$11&lt;&gt;"", C$11, "")</f>
        <v/>
      </c>
      <c r="AR249" s="46" t="str">
        <f t="shared" ref="AR249:BB252" si="407">IF(AND(D249&lt;&gt;"", AD263&lt;&gt;""), (D249-AD263), "")</f>
        <v/>
      </c>
      <c r="AS249" s="46" t="str">
        <f t="shared" si="407"/>
        <v/>
      </c>
      <c r="AT249" s="42" t="str">
        <f t="shared" si="407"/>
        <v/>
      </c>
      <c r="AU249" s="46" t="str">
        <f t="shared" si="407"/>
        <v/>
      </c>
      <c r="AV249" s="42" t="str">
        <f t="shared" si="407"/>
        <v/>
      </c>
      <c r="AW249" s="46" t="str">
        <f t="shared" si="407"/>
        <v/>
      </c>
      <c r="AX249" s="46" t="str">
        <f t="shared" si="407"/>
        <v/>
      </c>
      <c r="AY249" s="46" t="str">
        <f t="shared" si="407"/>
        <v/>
      </c>
      <c r="AZ249" s="42" t="str">
        <f t="shared" si="407"/>
        <v/>
      </c>
      <c r="BA249" s="42" t="str">
        <f t="shared" si="407"/>
        <v/>
      </c>
      <c r="BB249" s="42" t="str">
        <f t="shared" si="407"/>
        <v/>
      </c>
      <c r="BD249" s="43" t="str">
        <f>IF($B$11&lt;&gt;"", $B$11, "")</f>
        <v>Pre-School</v>
      </c>
      <c r="BE249" s="43" t="str">
        <f>IF($C249&lt;&gt;"", $C249, "")</f>
        <v/>
      </c>
      <c r="BF249" s="48" t="str">
        <f t="shared" ref="BF249:BP252" si="408">IF(AND(AD249&lt;&gt;"", D249&lt;&gt;""), (AD249/D249), "")</f>
        <v/>
      </c>
      <c r="BG249" s="48" t="str">
        <f t="shared" si="408"/>
        <v/>
      </c>
      <c r="BH249" s="49" t="str">
        <f t="shared" si="408"/>
        <v/>
      </c>
      <c r="BI249" s="48" t="str">
        <f t="shared" si="408"/>
        <v/>
      </c>
      <c r="BJ249" s="49" t="str">
        <f t="shared" si="408"/>
        <v/>
      </c>
      <c r="BK249" s="48" t="str">
        <f t="shared" si="408"/>
        <v/>
      </c>
      <c r="BL249" s="48" t="str">
        <f t="shared" si="408"/>
        <v/>
      </c>
      <c r="BM249" s="48" t="str">
        <f t="shared" si="408"/>
        <v/>
      </c>
      <c r="BN249" s="49" t="str">
        <f t="shared" si="408"/>
        <v/>
      </c>
      <c r="BO249" s="49" t="str">
        <f t="shared" si="408"/>
        <v/>
      </c>
      <c r="BP249" s="49" t="str">
        <f t="shared" si="408"/>
        <v/>
      </c>
      <c r="BR249" s="43" t="str">
        <f>IF($B$11&lt;&gt;"", $B$11, "")</f>
        <v>Pre-School</v>
      </c>
      <c r="BS249" s="43" t="str">
        <f>IF($C249&lt;&gt;"", $C249, "")</f>
        <v/>
      </c>
      <c r="BT249" s="48" t="str">
        <f t="shared" ref="BT249:CD252" si="409">IF(AND(Q249&lt;&gt;"", D249&lt;&gt;""), (Q249/D249), "")</f>
        <v/>
      </c>
      <c r="BU249" s="48" t="str">
        <f t="shared" si="409"/>
        <v/>
      </c>
      <c r="BV249" s="49" t="str">
        <f t="shared" si="409"/>
        <v/>
      </c>
      <c r="BW249" s="48" t="str">
        <f t="shared" si="409"/>
        <v/>
      </c>
      <c r="BX249" s="49" t="str">
        <f t="shared" si="409"/>
        <v/>
      </c>
      <c r="BY249" s="48" t="str">
        <f t="shared" si="409"/>
        <v/>
      </c>
      <c r="BZ249" s="48" t="str">
        <f t="shared" si="409"/>
        <v/>
      </c>
      <c r="CA249" s="48" t="str">
        <f t="shared" si="409"/>
        <v/>
      </c>
      <c r="CB249" s="49" t="str">
        <f t="shared" si="409"/>
        <v/>
      </c>
      <c r="CC249" s="49" t="str">
        <f t="shared" si="409"/>
        <v/>
      </c>
      <c r="CD249" s="49" t="str">
        <f t="shared" si="409"/>
        <v/>
      </c>
      <c r="CF249" s="43" t="str">
        <f>IF($B$11&lt;&gt;"", $B$11, "")</f>
        <v>Pre-School</v>
      </c>
      <c r="CG249" s="43" t="str">
        <f>IF(C$11&lt;&gt;"", C$11, "")</f>
        <v/>
      </c>
      <c r="CH249" s="48" t="str">
        <f t="shared" ref="CH249:CR252" si="410">IF(AND(AD249&lt;&gt;"", Q249&lt;&gt;""), (AD249/Q249), "")</f>
        <v/>
      </c>
      <c r="CI249" s="48" t="str">
        <f t="shared" si="410"/>
        <v/>
      </c>
      <c r="CJ249" s="49" t="str">
        <f t="shared" si="410"/>
        <v/>
      </c>
      <c r="CK249" s="48" t="str">
        <f t="shared" si="410"/>
        <v/>
      </c>
      <c r="CL249" s="49" t="str">
        <f t="shared" si="410"/>
        <v/>
      </c>
      <c r="CM249" s="48" t="str">
        <f t="shared" si="410"/>
        <v/>
      </c>
      <c r="CN249" s="48" t="str">
        <f t="shared" si="410"/>
        <v/>
      </c>
      <c r="CO249" s="48" t="str">
        <f t="shared" si="410"/>
        <v/>
      </c>
      <c r="CP249" s="49" t="str">
        <f t="shared" si="410"/>
        <v/>
      </c>
      <c r="CQ249" s="49" t="str">
        <f t="shared" si="410"/>
        <v/>
      </c>
      <c r="CR249" s="49" t="str">
        <f t="shared" si="410"/>
        <v/>
      </c>
    </row>
    <row r="250" spans="1:108" x14ac:dyDescent="0.3">
      <c r="B250" s="43" t="str">
        <f>IF($B$12&lt;&gt;"", $B$12, "")</f>
        <v>Primary School</v>
      </c>
      <c r="C250" s="51" t="str">
        <f>IF($C$12&lt;&gt;"", $C$12, "")</f>
        <v/>
      </c>
      <c r="D250" s="16"/>
      <c r="E250" s="16"/>
      <c r="F250" s="49" t="str">
        <f t="shared" ref="F250:F252" si="411">IF(OR(D250&lt;&gt;"", E250&lt;&gt;""), SUM(D250:E250), "")</f>
        <v/>
      </c>
      <c r="G250" s="16"/>
      <c r="H250" s="49" t="str">
        <f>IF(OR(F250&lt;&gt;"", G250&lt;&gt;""), SUM(F250:G250), "")</f>
        <v/>
      </c>
      <c r="I250" s="16"/>
      <c r="J250" s="16"/>
      <c r="K250" s="16"/>
      <c r="L250" s="49" t="str">
        <f>IF(OR(J250&lt;&gt;"", K250&lt;&gt;""), SUM(J250:K250), "")</f>
        <v/>
      </c>
      <c r="M250" s="49" t="str">
        <f>IF(OR(L250&lt;&gt;"", I250&lt;&gt;""), L250+I250, "")</f>
        <v/>
      </c>
      <c r="N250" s="17"/>
      <c r="O250" s="43" t="str">
        <f>IF($B$12&lt;&gt;"", $B$12, "")</f>
        <v>Primary School</v>
      </c>
      <c r="P250" s="43" t="str">
        <f>IF($C12&lt;&gt;"", $C12, "")</f>
        <v/>
      </c>
      <c r="Q250" s="2"/>
      <c r="R250" s="2"/>
      <c r="S250" s="42" t="str">
        <f t="shared" ref="S250:S252" si="412">IF(OR(Q250&lt;&gt;"", R250&lt;&gt;""), SUM(Q250:R250), "")</f>
        <v/>
      </c>
      <c r="T250" s="2"/>
      <c r="U250" s="42" t="str">
        <f>IF(OR(S250&lt;&gt;"", T250&lt;&gt;""), SUM(S250:T250), "")</f>
        <v/>
      </c>
      <c r="V250" s="2"/>
      <c r="W250" s="2"/>
      <c r="X250" s="2"/>
      <c r="Y250" s="42" t="str">
        <f>IF(OR(W250&lt;&gt;"", X250&lt;&gt;""), SUM(W250:X250), "")</f>
        <v/>
      </c>
      <c r="Z250" s="42" t="str">
        <f>IF(OR(Y250&lt;&gt;"", V250&lt;&gt;""), Y250+V250, "")</f>
        <v/>
      </c>
      <c r="AA250" s="9"/>
      <c r="AB250" s="43" t="str">
        <f>IF($B$12&lt;&gt;"", $B$12, "")</f>
        <v>Primary School</v>
      </c>
      <c r="AC250" s="43" t="str">
        <f>IF(C$12&lt;&gt;"", C$12, "")</f>
        <v/>
      </c>
      <c r="AD250" s="2"/>
      <c r="AE250" s="2"/>
      <c r="AF250" s="42" t="str">
        <f t="shared" ref="AF250:AF252" si="413">IF(OR(AD250&lt;&gt;"", AE250&lt;&gt;""), SUM(AD250:AE250), "")</f>
        <v/>
      </c>
      <c r="AG250" s="2"/>
      <c r="AH250" s="42" t="str">
        <f>IF(OR(AF250&lt;&gt;"", AG250&lt;&gt;""), SUM(AF250:AG250), "")</f>
        <v/>
      </c>
      <c r="AI250" s="2"/>
      <c r="AJ250" s="2"/>
      <c r="AK250" s="2"/>
      <c r="AL250" s="42" t="str">
        <f>IF(OR(AJ250&lt;&gt;"", AK250&lt;&gt;""), SUM(AJ250:AK250), "")</f>
        <v/>
      </c>
      <c r="AM250" s="42" t="str">
        <f>IF(OR(AL250&lt;&gt;"", AI250&lt;&gt;""), AL250+AI250, "")</f>
        <v/>
      </c>
      <c r="AN250" s="9"/>
      <c r="AP250" s="43" t="str">
        <f>IF($B$12&lt;&gt;"", $B$12, "")</f>
        <v>Primary School</v>
      </c>
      <c r="AQ250" s="43" t="str">
        <f>IF(C$12&lt;&gt;"", C$12, "")</f>
        <v/>
      </c>
      <c r="AR250" s="46" t="str">
        <f t="shared" si="407"/>
        <v/>
      </c>
      <c r="AS250" s="46" t="str">
        <f t="shared" si="407"/>
        <v/>
      </c>
      <c r="AT250" s="42" t="str">
        <f t="shared" si="407"/>
        <v/>
      </c>
      <c r="AU250" s="46" t="str">
        <f t="shared" si="407"/>
        <v/>
      </c>
      <c r="AV250" s="42" t="str">
        <f t="shared" si="407"/>
        <v/>
      </c>
      <c r="AW250" s="46" t="str">
        <f t="shared" si="407"/>
        <v/>
      </c>
      <c r="AX250" s="46" t="str">
        <f t="shared" si="407"/>
        <v/>
      </c>
      <c r="AY250" s="46" t="str">
        <f t="shared" si="407"/>
        <v/>
      </c>
      <c r="AZ250" s="42" t="str">
        <f t="shared" si="407"/>
        <v/>
      </c>
      <c r="BA250" s="42" t="str">
        <f t="shared" si="407"/>
        <v/>
      </c>
      <c r="BB250" s="42" t="str">
        <f t="shared" si="407"/>
        <v/>
      </c>
      <c r="BD250" s="43" t="str">
        <f>IF($B$12&lt;&gt;"", $B$12, "")</f>
        <v>Primary School</v>
      </c>
      <c r="BE250" s="43" t="str">
        <f t="shared" ref="BE250:BE252" si="414">IF($C250&lt;&gt;"", $C250, "")</f>
        <v/>
      </c>
      <c r="BF250" s="48" t="str">
        <f t="shared" si="408"/>
        <v/>
      </c>
      <c r="BG250" s="48" t="str">
        <f t="shared" si="408"/>
        <v/>
      </c>
      <c r="BH250" s="49" t="str">
        <f t="shared" si="408"/>
        <v/>
      </c>
      <c r="BI250" s="48" t="str">
        <f t="shared" si="408"/>
        <v/>
      </c>
      <c r="BJ250" s="49" t="str">
        <f t="shared" si="408"/>
        <v/>
      </c>
      <c r="BK250" s="48" t="str">
        <f t="shared" si="408"/>
        <v/>
      </c>
      <c r="BL250" s="48" t="str">
        <f t="shared" si="408"/>
        <v/>
      </c>
      <c r="BM250" s="48" t="str">
        <f t="shared" si="408"/>
        <v/>
      </c>
      <c r="BN250" s="49" t="str">
        <f t="shared" si="408"/>
        <v/>
      </c>
      <c r="BO250" s="49" t="str">
        <f t="shared" si="408"/>
        <v/>
      </c>
      <c r="BP250" s="49" t="str">
        <f t="shared" si="408"/>
        <v/>
      </c>
      <c r="BR250" s="43" t="str">
        <f>IF($B$12&lt;&gt;"", $B$12, "")</f>
        <v>Primary School</v>
      </c>
      <c r="BS250" s="43" t="str">
        <f t="shared" ref="BS250:BS252" si="415">IF($C250&lt;&gt;"", $C250, "")</f>
        <v/>
      </c>
      <c r="BT250" s="48" t="str">
        <f t="shared" si="409"/>
        <v/>
      </c>
      <c r="BU250" s="48" t="str">
        <f t="shared" si="409"/>
        <v/>
      </c>
      <c r="BV250" s="49" t="str">
        <f t="shared" si="409"/>
        <v/>
      </c>
      <c r="BW250" s="48" t="str">
        <f t="shared" si="409"/>
        <v/>
      </c>
      <c r="BX250" s="49" t="str">
        <f t="shared" si="409"/>
        <v/>
      </c>
      <c r="BY250" s="48" t="str">
        <f t="shared" si="409"/>
        <v/>
      </c>
      <c r="BZ250" s="48" t="str">
        <f t="shared" si="409"/>
        <v/>
      </c>
      <c r="CA250" s="48" t="str">
        <f t="shared" si="409"/>
        <v/>
      </c>
      <c r="CB250" s="49" t="str">
        <f t="shared" si="409"/>
        <v/>
      </c>
      <c r="CC250" s="49" t="str">
        <f t="shared" si="409"/>
        <v/>
      </c>
      <c r="CD250" s="49" t="str">
        <f t="shared" si="409"/>
        <v/>
      </c>
      <c r="CF250" s="43" t="str">
        <f>IF($B$12&lt;&gt;"", $B$12, "")</f>
        <v>Primary School</v>
      </c>
      <c r="CG250" s="43" t="str">
        <f>IF(C$12&lt;&gt;"", C$12, "")</f>
        <v/>
      </c>
      <c r="CH250" s="48" t="str">
        <f t="shared" si="410"/>
        <v/>
      </c>
      <c r="CI250" s="48" t="str">
        <f t="shared" si="410"/>
        <v/>
      </c>
      <c r="CJ250" s="49" t="str">
        <f t="shared" si="410"/>
        <v/>
      </c>
      <c r="CK250" s="48" t="str">
        <f t="shared" si="410"/>
        <v/>
      </c>
      <c r="CL250" s="49" t="str">
        <f t="shared" si="410"/>
        <v/>
      </c>
      <c r="CM250" s="48" t="str">
        <f t="shared" si="410"/>
        <v/>
      </c>
      <c r="CN250" s="48" t="str">
        <f t="shared" si="410"/>
        <v/>
      </c>
      <c r="CO250" s="48" t="str">
        <f t="shared" si="410"/>
        <v/>
      </c>
      <c r="CP250" s="49" t="str">
        <f t="shared" si="410"/>
        <v/>
      </c>
      <c r="CQ250" s="49" t="str">
        <f t="shared" si="410"/>
        <v/>
      </c>
      <c r="CR250" s="49" t="str">
        <f t="shared" si="410"/>
        <v/>
      </c>
    </row>
    <row r="251" spans="1:108" x14ac:dyDescent="0.3">
      <c r="B251" s="43" t="str">
        <f>IF($B$13&lt;&gt;"", $B$13, "")</f>
        <v>Secondary School</v>
      </c>
      <c r="C251" s="51" t="str">
        <f>IF($C$13&lt;&gt;"", $C$13, "")</f>
        <v/>
      </c>
      <c r="D251" s="16"/>
      <c r="E251" s="16"/>
      <c r="F251" s="49" t="str">
        <f t="shared" si="411"/>
        <v/>
      </c>
      <c r="G251" s="16"/>
      <c r="H251" s="49" t="str">
        <f t="shared" ref="H251:H252" si="416">IF(OR(F251&lt;&gt;"", G251&lt;&gt;""), SUM(F251:G251), "")</f>
        <v/>
      </c>
      <c r="I251" s="16"/>
      <c r="J251" s="16"/>
      <c r="K251" s="16"/>
      <c r="L251" s="49" t="str">
        <f t="shared" ref="L251:L252" si="417">IF(OR(J251&lt;&gt;"", K251&lt;&gt;""), SUM(J251:K251), "")</f>
        <v/>
      </c>
      <c r="M251" s="49" t="str">
        <f t="shared" ref="M251:M252" si="418">IF(OR(L251&lt;&gt;"", I251&lt;&gt;""), L251+I251, "")</f>
        <v/>
      </c>
      <c r="N251" s="17"/>
      <c r="O251" s="43" t="str">
        <f>IF($B$13&lt;&gt;"", $B$13, "")</f>
        <v>Secondary School</v>
      </c>
      <c r="P251" s="43" t="str">
        <f>IF($C13&lt;&gt;"", $C13, "")</f>
        <v/>
      </c>
      <c r="Q251" s="2"/>
      <c r="R251" s="2"/>
      <c r="S251" s="42" t="str">
        <f t="shared" si="412"/>
        <v/>
      </c>
      <c r="T251" s="2"/>
      <c r="U251" s="42" t="str">
        <f t="shared" ref="U251:U252" si="419">IF(OR(S251&lt;&gt;"", T251&lt;&gt;""), SUM(S251:T251), "")</f>
        <v/>
      </c>
      <c r="V251" s="2"/>
      <c r="W251" s="2"/>
      <c r="X251" s="2"/>
      <c r="Y251" s="42" t="str">
        <f t="shared" ref="Y251:Y252" si="420">IF(OR(W251&lt;&gt;"", X251&lt;&gt;""), SUM(W251:X251), "")</f>
        <v/>
      </c>
      <c r="Z251" s="42" t="str">
        <f t="shared" ref="Z251:Z252" si="421">IF(OR(Y251&lt;&gt;"", V251&lt;&gt;""), Y251+V251, "")</f>
        <v/>
      </c>
      <c r="AA251" s="9"/>
      <c r="AB251" s="43" t="str">
        <f>IF($B$13&lt;&gt;"", $B$13, "")</f>
        <v>Secondary School</v>
      </c>
      <c r="AC251" s="43" t="str">
        <f>IF(C$13&lt;&gt;"", C$13, "")</f>
        <v/>
      </c>
      <c r="AD251" s="2"/>
      <c r="AE251" s="2"/>
      <c r="AF251" s="42" t="str">
        <f t="shared" si="413"/>
        <v/>
      </c>
      <c r="AG251" s="2"/>
      <c r="AH251" s="42" t="str">
        <f t="shared" ref="AH251:AH252" si="422">IF(OR(AF251&lt;&gt;"", AG251&lt;&gt;""), SUM(AF251:AG251), "")</f>
        <v/>
      </c>
      <c r="AI251" s="2"/>
      <c r="AJ251" s="2"/>
      <c r="AK251" s="2"/>
      <c r="AL251" s="42" t="str">
        <f t="shared" ref="AL251:AL252" si="423">IF(OR(AJ251&lt;&gt;"", AK251&lt;&gt;""), SUM(AJ251:AK251), "")</f>
        <v/>
      </c>
      <c r="AM251" s="42" t="str">
        <f t="shared" ref="AM251:AM252" si="424">IF(OR(AL251&lt;&gt;"", AI251&lt;&gt;""), AL251+AI251, "")</f>
        <v/>
      </c>
      <c r="AN251" s="9"/>
      <c r="AP251" s="43" t="str">
        <f>IF($B$13&lt;&gt;"", $B$13, "")</f>
        <v>Secondary School</v>
      </c>
      <c r="AQ251" s="43" t="str">
        <f>IF(C$13&lt;&gt;"", C$13, "")</f>
        <v/>
      </c>
      <c r="AR251" s="46" t="str">
        <f t="shared" si="407"/>
        <v/>
      </c>
      <c r="AS251" s="46" t="str">
        <f t="shared" si="407"/>
        <v/>
      </c>
      <c r="AT251" s="42" t="str">
        <f t="shared" si="407"/>
        <v/>
      </c>
      <c r="AU251" s="46" t="str">
        <f t="shared" si="407"/>
        <v/>
      </c>
      <c r="AV251" s="42" t="str">
        <f t="shared" si="407"/>
        <v/>
      </c>
      <c r="AW251" s="46" t="str">
        <f t="shared" si="407"/>
        <v/>
      </c>
      <c r="AX251" s="46" t="str">
        <f t="shared" si="407"/>
        <v/>
      </c>
      <c r="AY251" s="46" t="str">
        <f t="shared" si="407"/>
        <v/>
      </c>
      <c r="AZ251" s="42" t="str">
        <f t="shared" si="407"/>
        <v/>
      </c>
      <c r="BA251" s="42" t="str">
        <f t="shared" si="407"/>
        <v/>
      </c>
      <c r="BB251" s="42" t="str">
        <f t="shared" si="407"/>
        <v/>
      </c>
      <c r="BD251" s="43" t="str">
        <f>IF($B$13&lt;&gt;"", $B$13, "")</f>
        <v>Secondary School</v>
      </c>
      <c r="BE251" s="43" t="str">
        <f t="shared" si="414"/>
        <v/>
      </c>
      <c r="BF251" s="48" t="str">
        <f t="shared" si="408"/>
        <v/>
      </c>
      <c r="BG251" s="48" t="str">
        <f t="shared" si="408"/>
        <v/>
      </c>
      <c r="BH251" s="49" t="str">
        <f t="shared" si="408"/>
        <v/>
      </c>
      <c r="BI251" s="48" t="str">
        <f t="shared" si="408"/>
        <v/>
      </c>
      <c r="BJ251" s="49" t="str">
        <f t="shared" si="408"/>
        <v/>
      </c>
      <c r="BK251" s="48" t="str">
        <f t="shared" si="408"/>
        <v/>
      </c>
      <c r="BL251" s="48" t="str">
        <f t="shared" si="408"/>
        <v/>
      </c>
      <c r="BM251" s="48" t="str">
        <f t="shared" si="408"/>
        <v/>
      </c>
      <c r="BN251" s="49" t="str">
        <f t="shared" si="408"/>
        <v/>
      </c>
      <c r="BO251" s="49" t="str">
        <f t="shared" si="408"/>
        <v/>
      </c>
      <c r="BP251" s="49" t="str">
        <f t="shared" si="408"/>
        <v/>
      </c>
      <c r="BR251" s="43" t="str">
        <f>IF($B$13&lt;&gt;"", $B$13, "")</f>
        <v>Secondary School</v>
      </c>
      <c r="BS251" s="43" t="str">
        <f t="shared" si="415"/>
        <v/>
      </c>
      <c r="BT251" s="48" t="str">
        <f t="shared" si="409"/>
        <v/>
      </c>
      <c r="BU251" s="48" t="str">
        <f t="shared" si="409"/>
        <v/>
      </c>
      <c r="BV251" s="49" t="str">
        <f t="shared" si="409"/>
        <v/>
      </c>
      <c r="BW251" s="48" t="str">
        <f t="shared" si="409"/>
        <v/>
      </c>
      <c r="BX251" s="49" t="str">
        <f t="shared" si="409"/>
        <v/>
      </c>
      <c r="BY251" s="48" t="str">
        <f t="shared" si="409"/>
        <v/>
      </c>
      <c r="BZ251" s="48" t="str">
        <f t="shared" si="409"/>
        <v/>
      </c>
      <c r="CA251" s="48" t="str">
        <f t="shared" si="409"/>
        <v/>
      </c>
      <c r="CB251" s="49" t="str">
        <f t="shared" si="409"/>
        <v/>
      </c>
      <c r="CC251" s="49" t="str">
        <f t="shared" si="409"/>
        <v/>
      </c>
      <c r="CD251" s="49" t="str">
        <f t="shared" si="409"/>
        <v/>
      </c>
      <c r="CF251" s="43" t="str">
        <f>IF($B$13&lt;&gt;"", $B$13, "")</f>
        <v>Secondary School</v>
      </c>
      <c r="CG251" s="43" t="str">
        <f>IF(C$13&lt;&gt;"", C$13, "")</f>
        <v/>
      </c>
      <c r="CH251" s="48" t="str">
        <f t="shared" si="410"/>
        <v/>
      </c>
      <c r="CI251" s="48" t="str">
        <f t="shared" si="410"/>
        <v/>
      </c>
      <c r="CJ251" s="49" t="str">
        <f t="shared" si="410"/>
        <v/>
      </c>
      <c r="CK251" s="48" t="str">
        <f t="shared" si="410"/>
        <v/>
      </c>
      <c r="CL251" s="49" t="str">
        <f t="shared" si="410"/>
        <v/>
      </c>
      <c r="CM251" s="48" t="str">
        <f t="shared" si="410"/>
        <v/>
      </c>
      <c r="CN251" s="48" t="str">
        <f t="shared" si="410"/>
        <v/>
      </c>
      <c r="CO251" s="48" t="str">
        <f t="shared" si="410"/>
        <v/>
      </c>
      <c r="CP251" s="49" t="str">
        <f t="shared" si="410"/>
        <v/>
      </c>
      <c r="CQ251" s="49" t="str">
        <f t="shared" si="410"/>
        <v/>
      </c>
      <c r="CR251" s="49" t="str">
        <f t="shared" si="410"/>
        <v/>
      </c>
    </row>
    <row r="252" spans="1:108" x14ac:dyDescent="0.3">
      <c r="B252" s="43" t="str">
        <f>IF($B$14&lt;&gt;"", $B$14, "")</f>
        <v>Tertiary</v>
      </c>
      <c r="C252" s="51" t="str">
        <f>IF($C$14&lt;&gt;"", $C$14, "")</f>
        <v/>
      </c>
      <c r="D252" s="16"/>
      <c r="E252" s="16"/>
      <c r="F252" s="49" t="str">
        <f t="shared" si="411"/>
        <v/>
      </c>
      <c r="G252" s="16"/>
      <c r="H252" s="49" t="str">
        <f t="shared" si="416"/>
        <v/>
      </c>
      <c r="I252" s="16"/>
      <c r="J252" s="16"/>
      <c r="K252" s="16"/>
      <c r="L252" s="49" t="str">
        <f t="shared" si="417"/>
        <v/>
      </c>
      <c r="M252" s="49" t="str">
        <f t="shared" si="418"/>
        <v/>
      </c>
      <c r="N252" s="17"/>
      <c r="O252" s="43" t="str">
        <f>IF($B$14&lt;&gt;"", $B$14, "")</f>
        <v>Tertiary</v>
      </c>
      <c r="P252" s="43" t="str">
        <f>IF($C14&lt;&gt;"", $C14, "")</f>
        <v/>
      </c>
      <c r="Q252" s="2"/>
      <c r="R252" s="2"/>
      <c r="S252" s="42" t="str">
        <f t="shared" si="412"/>
        <v/>
      </c>
      <c r="T252" s="2"/>
      <c r="U252" s="42" t="str">
        <f t="shared" si="419"/>
        <v/>
      </c>
      <c r="V252" s="2"/>
      <c r="W252" s="2"/>
      <c r="X252" s="2"/>
      <c r="Y252" s="42" t="str">
        <f t="shared" si="420"/>
        <v/>
      </c>
      <c r="Z252" s="42" t="str">
        <f t="shared" si="421"/>
        <v/>
      </c>
      <c r="AA252" s="9"/>
      <c r="AB252" s="43" t="str">
        <f>IF($B$14&lt;&gt;"", $B$14, "")</f>
        <v>Tertiary</v>
      </c>
      <c r="AC252" s="43" t="str">
        <f>IF(C$14&lt;&gt;"", C$14, "")</f>
        <v/>
      </c>
      <c r="AD252" s="2"/>
      <c r="AE252" s="2"/>
      <c r="AF252" s="42" t="str">
        <f t="shared" si="413"/>
        <v/>
      </c>
      <c r="AG252" s="2"/>
      <c r="AH252" s="42" t="str">
        <f t="shared" si="422"/>
        <v/>
      </c>
      <c r="AI252" s="2"/>
      <c r="AJ252" s="2"/>
      <c r="AK252" s="2"/>
      <c r="AL252" s="42" t="str">
        <f t="shared" si="423"/>
        <v/>
      </c>
      <c r="AM252" s="42" t="str">
        <f t="shared" si="424"/>
        <v/>
      </c>
      <c r="AN252" s="9"/>
      <c r="AP252" s="43" t="str">
        <f>IF($B$14&lt;&gt;"", $B$14, "")</f>
        <v>Tertiary</v>
      </c>
      <c r="AQ252" s="43" t="str">
        <f>IF(C$14&lt;&gt;"", C$14, "")</f>
        <v/>
      </c>
      <c r="AR252" s="46" t="str">
        <f t="shared" si="407"/>
        <v/>
      </c>
      <c r="AS252" s="46" t="str">
        <f t="shared" si="407"/>
        <v/>
      </c>
      <c r="AT252" s="42" t="str">
        <f t="shared" si="407"/>
        <v/>
      </c>
      <c r="AU252" s="46" t="str">
        <f t="shared" si="407"/>
        <v/>
      </c>
      <c r="AV252" s="42" t="str">
        <f t="shared" si="407"/>
        <v/>
      </c>
      <c r="AW252" s="46" t="str">
        <f t="shared" si="407"/>
        <v/>
      </c>
      <c r="AX252" s="46" t="str">
        <f t="shared" si="407"/>
        <v/>
      </c>
      <c r="AY252" s="46" t="str">
        <f t="shared" si="407"/>
        <v/>
      </c>
      <c r="AZ252" s="42" t="str">
        <f t="shared" si="407"/>
        <v/>
      </c>
      <c r="BA252" s="42" t="str">
        <f t="shared" si="407"/>
        <v/>
      </c>
      <c r="BB252" s="42" t="str">
        <f t="shared" si="407"/>
        <v/>
      </c>
      <c r="BD252" s="43" t="str">
        <f>IF($B$14&lt;&gt;"", $B$14, "")</f>
        <v>Tertiary</v>
      </c>
      <c r="BE252" s="43" t="str">
        <f t="shared" si="414"/>
        <v/>
      </c>
      <c r="BF252" s="48" t="str">
        <f t="shared" si="408"/>
        <v/>
      </c>
      <c r="BG252" s="48" t="str">
        <f t="shared" si="408"/>
        <v/>
      </c>
      <c r="BH252" s="49" t="str">
        <f t="shared" si="408"/>
        <v/>
      </c>
      <c r="BI252" s="48" t="str">
        <f t="shared" si="408"/>
        <v/>
      </c>
      <c r="BJ252" s="49" t="str">
        <f t="shared" si="408"/>
        <v/>
      </c>
      <c r="BK252" s="48" t="str">
        <f t="shared" si="408"/>
        <v/>
      </c>
      <c r="BL252" s="48" t="str">
        <f t="shared" si="408"/>
        <v/>
      </c>
      <c r="BM252" s="48" t="str">
        <f t="shared" si="408"/>
        <v/>
      </c>
      <c r="BN252" s="49" t="str">
        <f t="shared" si="408"/>
        <v/>
      </c>
      <c r="BO252" s="49" t="str">
        <f t="shared" si="408"/>
        <v/>
      </c>
      <c r="BP252" s="49" t="str">
        <f t="shared" si="408"/>
        <v/>
      </c>
      <c r="BR252" s="43" t="str">
        <f>IF($B$14&lt;&gt;"", $B$14, "")</f>
        <v>Tertiary</v>
      </c>
      <c r="BS252" s="43" t="str">
        <f t="shared" si="415"/>
        <v/>
      </c>
      <c r="BT252" s="48" t="str">
        <f t="shared" si="409"/>
        <v/>
      </c>
      <c r="BU252" s="48" t="str">
        <f t="shared" si="409"/>
        <v/>
      </c>
      <c r="BV252" s="49" t="str">
        <f t="shared" si="409"/>
        <v/>
      </c>
      <c r="BW252" s="48" t="str">
        <f t="shared" si="409"/>
        <v/>
      </c>
      <c r="BX252" s="49" t="str">
        <f t="shared" si="409"/>
        <v/>
      </c>
      <c r="BY252" s="48" t="str">
        <f t="shared" si="409"/>
        <v/>
      </c>
      <c r="BZ252" s="48" t="str">
        <f t="shared" si="409"/>
        <v/>
      </c>
      <c r="CA252" s="48" t="str">
        <f t="shared" si="409"/>
        <v/>
      </c>
      <c r="CB252" s="49" t="str">
        <f t="shared" si="409"/>
        <v/>
      </c>
      <c r="CC252" s="49" t="str">
        <f t="shared" si="409"/>
        <v/>
      </c>
      <c r="CD252" s="49" t="str">
        <f t="shared" si="409"/>
        <v/>
      </c>
      <c r="CF252" s="43" t="str">
        <f>IF($B$14&lt;&gt;"", $B$14, "")</f>
        <v>Tertiary</v>
      </c>
      <c r="CG252" s="43" t="str">
        <f>IF(C$14&lt;&gt;"", C$14, "")</f>
        <v/>
      </c>
      <c r="CH252" s="48" t="str">
        <f t="shared" si="410"/>
        <v/>
      </c>
      <c r="CI252" s="48" t="str">
        <f t="shared" si="410"/>
        <v/>
      </c>
      <c r="CJ252" s="49" t="str">
        <f t="shared" si="410"/>
        <v/>
      </c>
      <c r="CK252" s="48" t="str">
        <f t="shared" si="410"/>
        <v/>
      </c>
      <c r="CL252" s="49" t="str">
        <f t="shared" si="410"/>
        <v/>
      </c>
      <c r="CM252" s="48" t="str">
        <f t="shared" si="410"/>
        <v/>
      </c>
      <c r="CN252" s="48" t="str">
        <f t="shared" si="410"/>
        <v/>
      </c>
      <c r="CO252" s="48" t="str">
        <f t="shared" si="410"/>
        <v/>
      </c>
      <c r="CP252" s="49" t="str">
        <f t="shared" si="410"/>
        <v/>
      </c>
      <c r="CQ252" s="49" t="str">
        <f t="shared" si="410"/>
        <v/>
      </c>
      <c r="CR252" s="49" t="str">
        <f t="shared" si="410"/>
        <v/>
      </c>
    </row>
    <row r="253" spans="1:108" x14ac:dyDescent="0.3">
      <c r="O253" s="35"/>
      <c r="P253" s="35"/>
      <c r="Q253" s="40"/>
      <c r="R253" s="40"/>
      <c r="S253" s="40"/>
      <c r="T253" s="40"/>
      <c r="U253" s="40"/>
      <c r="V253" s="40"/>
      <c r="W253" s="40"/>
      <c r="X253" s="40"/>
      <c r="Y253" s="40"/>
      <c r="Z253" s="40"/>
      <c r="AA253" s="40"/>
      <c r="AB253" s="35"/>
      <c r="AC253" s="35"/>
      <c r="AD253" s="40"/>
      <c r="AE253" s="40"/>
      <c r="AF253" s="40"/>
      <c r="AG253" s="40"/>
      <c r="AH253" s="40"/>
      <c r="AI253" s="40"/>
      <c r="AJ253" s="40"/>
      <c r="AK253" s="40"/>
      <c r="AL253" s="40"/>
      <c r="AM253" s="40"/>
      <c r="AN253" s="40"/>
      <c r="BD253" s="35"/>
      <c r="BE253" s="35"/>
      <c r="BF253" s="41"/>
      <c r="BG253" s="41"/>
      <c r="BH253" s="41"/>
      <c r="BI253" s="41"/>
      <c r="BJ253" s="41"/>
      <c r="BK253" s="41"/>
      <c r="BL253" s="41"/>
      <c r="BM253" s="41"/>
      <c r="BN253" s="41"/>
      <c r="BO253" s="41"/>
      <c r="BP253" s="41"/>
      <c r="BR253" s="35"/>
      <c r="BS253" s="35"/>
      <c r="BT253" s="41"/>
      <c r="BU253" s="41"/>
      <c r="BV253" s="41"/>
      <c r="BW253" s="41"/>
      <c r="BX253" s="41"/>
      <c r="BY253" s="41"/>
      <c r="BZ253" s="41"/>
      <c r="CA253" s="41"/>
      <c r="CB253" s="41"/>
      <c r="CC253" s="41"/>
      <c r="CD253" s="41"/>
      <c r="CF253" s="35"/>
      <c r="CG253" s="35"/>
      <c r="CH253" s="41"/>
      <c r="CI253" s="41"/>
      <c r="CJ253" s="41"/>
      <c r="CK253" s="41"/>
      <c r="CL253" s="41"/>
      <c r="CM253" s="41"/>
      <c r="CN253" s="41"/>
      <c r="CO253" s="41"/>
      <c r="CP253" s="41"/>
      <c r="CQ253" s="41"/>
      <c r="CR253" s="41"/>
    </row>
    <row r="254" spans="1:108" x14ac:dyDescent="0.3">
      <c r="O254" s="11" t="s">
        <v>25</v>
      </c>
      <c r="P254" s="35"/>
      <c r="Q254" s="40"/>
      <c r="R254" s="40"/>
      <c r="S254" s="40"/>
      <c r="T254" s="40"/>
      <c r="U254" s="40"/>
      <c r="V254" s="40"/>
      <c r="W254" s="40"/>
      <c r="X254" s="40"/>
      <c r="Y254" s="40"/>
      <c r="Z254" s="40"/>
      <c r="AA254" s="40"/>
      <c r="AB254" s="11" t="s">
        <v>25</v>
      </c>
      <c r="AC254" s="35"/>
      <c r="AD254" s="40"/>
      <c r="AE254" s="40"/>
      <c r="AF254" s="40"/>
      <c r="AG254" s="40"/>
      <c r="AH254" s="40"/>
      <c r="AI254" s="40"/>
      <c r="AJ254" s="40"/>
      <c r="AK254" s="40"/>
      <c r="AL254" s="40"/>
      <c r="AM254" s="40"/>
      <c r="AN254" s="40"/>
      <c r="BD254" s="11" t="s">
        <v>25</v>
      </c>
      <c r="BE254" s="35"/>
      <c r="BF254" s="41"/>
      <c r="BG254" s="41"/>
      <c r="BH254" s="41"/>
      <c r="BI254" s="41"/>
      <c r="BJ254" s="41"/>
      <c r="BK254" s="41"/>
      <c r="BL254" s="41"/>
      <c r="BM254" s="41"/>
      <c r="BN254" s="41"/>
      <c r="BO254" s="41"/>
      <c r="BP254" s="41"/>
      <c r="BR254" s="11" t="s">
        <v>25</v>
      </c>
      <c r="BS254" s="35"/>
      <c r="BT254" s="41"/>
      <c r="BU254" s="41"/>
      <c r="BV254" s="41"/>
      <c r="BW254" s="41"/>
      <c r="BX254" s="41"/>
      <c r="BY254" s="41"/>
      <c r="BZ254" s="41"/>
      <c r="CA254" s="41"/>
      <c r="CB254" s="41"/>
      <c r="CC254" s="41"/>
      <c r="CD254" s="41"/>
      <c r="CF254" s="11" t="s">
        <v>25</v>
      </c>
      <c r="CG254" s="35"/>
      <c r="CH254" s="41"/>
      <c r="CI254" s="41"/>
      <c r="CJ254" s="41"/>
      <c r="CK254" s="41"/>
      <c r="CL254" s="41"/>
      <c r="CM254" s="41"/>
      <c r="CN254" s="41"/>
      <c r="CO254" s="41"/>
      <c r="CP254" s="41"/>
      <c r="CQ254" s="41"/>
      <c r="CR254" s="41"/>
    </row>
    <row r="255" spans="1:108" x14ac:dyDescent="0.3">
      <c r="O255" s="35"/>
      <c r="P255" s="37" t="s">
        <v>11</v>
      </c>
      <c r="Q255" s="44" t="str">
        <f t="shared" ref="Q255:AA255" si="425">IF(D10&lt;&gt;"",D10, "")</f>
        <v>y &lt; 1.25</v>
      </c>
      <c r="R255" s="44" t="str">
        <f t="shared" si="425"/>
        <v>1.25 &lt; y &lt; 2.5</v>
      </c>
      <c r="S255" s="44" t="str">
        <f t="shared" si="425"/>
        <v>y &lt; 2.5</v>
      </c>
      <c r="T255" s="44" t="str">
        <f t="shared" si="425"/>
        <v>2.5 &lt; y &lt; 4</v>
      </c>
      <c r="U255" s="44" t="str">
        <f t="shared" si="425"/>
        <v>y &lt; 4</v>
      </c>
      <c r="V255" s="44" t="str">
        <f t="shared" si="425"/>
        <v>4 &lt; y &lt; 10</v>
      </c>
      <c r="W255" s="44" t="str">
        <f t="shared" si="425"/>
        <v>10 &lt; y &lt; 50</v>
      </c>
      <c r="X255" s="44" t="str">
        <f t="shared" si="425"/>
        <v>y &gt; 50</v>
      </c>
      <c r="Y255" s="44" t="str">
        <f t="shared" si="425"/>
        <v>y &gt; 10</v>
      </c>
      <c r="Z255" s="44" t="str">
        <f t="shared" si="425"/>
        <v>y &gt; 4</v>
      </c>
      <c r="AA255" s="44" t="str">
        <f t="shared" si="425"/>
        <v>Total</v>
      </c>
      <c r="AB255" s="35"/>
      <c r="AC255" s="37" t="s">
        <v>11</v>
      </c>
      <c r="AD255" s="44" t="str">
        <f t="shared" ref="AD255:AN255" si="426">IF(D10&lt;&gt;"",D10, "")</f>
        <v>y &lt; 1.25</v>
      </c>
      <c r="AE255" s="44" t="str">
        <f t="shared" si="426"/>
        <v>1.25 &lt; y &lt; 2.5</v>
      </c>
      <c r="AF255" s="44" t="str">
        <f t="shared" si="426"/>
        <v>y &lt; 2.5</v>
      </c>
      <c r="AG255" s="44" t="str">
        <f t="shared" si="426"/>
        <v>2.5 &lt; y &lt; 4</v>
      </c>
      <c r="AH255" s="44" t="str">
        <f t="shared" si="426"/>
        <v>y &lt; 4</v>
      </c>
      <c r="AI255" s="44" t="str">
        <f t="shared" si="426"/>
        <v>4 &lt; y &lt; 10</v>
      </c>
      <c r="AJ255" s="44" t="str">
        <f t="shared" si="426"/>
        <v>10 &lt; y &lt; 50</v>
      </c>
      <c r="AK255" s="44" t="str">
        <f t="shared" si="426"/>
        <v>y &gt; 50</v>
      </c>
      <c r="AL255" s="44" t="str">
        <f t="shared" si="426"/>
        <v>y &gt; 10</v>
      </c>
      <c r="AM255" s="44" t="str">
        <f t="shared" si="426"/>
        <v>y &gt; 4</v>
      </c>
      <c r="AN255" s="44" t="str">
        <f t="shared" si="426"/>
        <v>Total</v>
      </c>
      <c r="BD255" s="35"/>
      <c r="BE255" s="37" t="s">
        <v>11</v>
      </c>
      <c r="BF255" s="50" t="str">
        <f t="shared" ref="BF255:BP255" si="427">IF(D10&lt;&gt;"",D10, "")</f>
        <v>y &lt; 1.25</v>
      </c>
      <c r="BG255" s="50" t="str">
        <f t="shared" si="427"/>
        <v>1.25 &lt; y &lt; 2.5</v>
      </c>
      <c r="BH255" s="50" t="str">
        <f t="shared" si="427"/>
        <v>y &lt; 2.5</v>
      </c>
      <c r="BI255" s="50" t="str">
        <f t="shared" si="427"/>
        <v>2.5 &lt; y &lt; 4</v>
      </c>
      <c r="BJ255" s="50" t="str">
        <f t="shared" si="427"/>
        <v>y &lt; 4</v>
      </c>
      <c r="BK255" s="50" t="str">
        <f t="shared" si="427"/>
        <v>4 &lt; y &lt; 10</v>
      </c>
      <c r="BL255" s="50" t="str">
        <f t="shared" si="427"/>
        <v>10 &lt; y &lt; 50</v>
      </c>
      <c r="BM255" s="50" t="str">
        <f t="shared" si="427"/>
        <v>y &gt; 50</v>
      </c>
      <c r="BN255" s="50" t="str">
        <f t="shared" si="427"/>
        <v>y &gt; 10</v>
      </c>
      <c r="BO255" s="50" t="str">
        <f t="shared" si="427"/>
        <v>y &gt; 4</v>
      </c>
      <c r="BP255" s="50" t="str">
        <f t="shared" si="427"/>
        <v>Total</v>
      </c>
      <c r="BR255" s="35"/>
      <c r="BS255" s="37" t="s">
        <v>11</v>
      </c>
      <c r="BT255" s="50" t="str">
        <f t="shared" ref="BT255:CD255" si="428">IF(D10&lt;&gt;"",D10, "")</f>
        <v>y &lt; 1.25</v>
      </c>
      <c r="BU255" s="50" t="str">
        <f t="shared" si="428"/>
        <v>1.25 &lt; y &lt; 2.5</v>
      </c>
      <c r="BV255" s="50" t="str">
        <f t="shared" si="428"/>
        <v>y &lt; 2.5</v>
      </c>
      <c r="BW255" s="50" t="str">
        <f t="shared" si="428"/>
        <v>2.5 &lt; y &lt; 4</v>
      </c>
      <c r="BX255" s="50" t="str">
        <f t="shared" si="428"/>
        <v>y &lt; 4</v>
      </c>
      <c r="BY255" s="50" t="str">
        <f t="shared" si="428"/>
        <v>4 &lt; y &lt; 10</v>
      </c>
      <c r="BZ255" s="50" t="str">
        <f t="shared" si="428"/>
        <v>10 &lt; y &lt; 50</v>
      </c>
      <c r="CA255" s="50" t="str">
        <f t="shared" si="428"/>
        <v>y &gt; 50</v>
      </c>
      <c r="CB255" s="50" t="str">
        <f t="shared" si="428"/>
        <v>y &gt; 10</v>
      </c>
      <c r="CC255" s="50" t="str">
        <f t="shared" si="428"/>
        <v>y &gt; 4</v>
      </c>
      <c r="CD255" s="50" t="str">
        <f t="shared" si="428"/>
        <v>Total</v>
      </c>
      <c r="CF255" s="35"/>
      <c r="CG255" s="37" t="s">
        <v>11</v>
      </c>
      <c r="CH255" s="50" t="str">
        <f t="shared" ref="CH255:CR255" si="429">IF(D10&lt;&gt;"",D10, "")</f>
        <v>y &lt; 1.25</v>
      </c>
      <c r="CI255" s="50" t="str">
        <f t="shared" si="429"/>
        <v>1.25 &lt; y &lt; 2.5</v>
      </c>
      <c r="CJ255" s="50" t="str">
        <f t="shared" si="429"/>
        <v>y &lt; 2.5</v>
      </c>
      <c r="CK255" s="50" t="str">
        <f t="shared" si="429"/>
        <v>2.5 &lt; y &lt; 4</v>
      </c>
      <c r="CL255" s="50" t="str">
        <f t="shared" si="429"/>
        <v>y &lt; 4</v>
      </c>
      <c r="CM255" s="50" t="str">
        <f t="shared" si="429"/>
        <v>4 &lt; y &lt; 10</v>
      </c>
      <c r="CN255" s="50" t="str">
        <f t="shared" si="429"/>
        <v>10 &lt; y &lt; 50</v>
      </c>
      <c r="CO255" s="50" t="str">
        <f t="shared" si="429"/>
        <v>y &gt; 50</v>
      </c>
      <c r="CP255" s="50" t="str">
        <f t="shared" si="429"/>
        <v>y &gt; 10</v>
      </c>
      <c r="CQ255" s="50" t="str">
        <f t="shared" si="429"/>
        <v>y &gt; 4</v>
      </c>
      <c r="CR255" s="50" t="str">
        <f t="shared" si="429"/>
        <v>Total</v>
      </c>
    </row>
    <row r="256" spans="1:108" x14ac:dyDescent="0.3">
      <c r="O256" s="43" t="str">
        <f>IF($B$11&lt;&gt;"", $B$11, "")</f>
        <v>Pre-School</v>
      </c>
      <c r="P256" s="43" t="str">
        <f>IF($C11&lt;&gt;"", $C11, "")</f>
        <v/>
      </c>
      <c r="Q256" s="2"/>
      <c r="R256" s="2"/>
      <c r="S256" s="42" t="str">
        <f>IF(OR(Q256&lt;&gt;"", R256&lt;&gt;""), SUM(Q256:R256), "")</f>
        <v/>
      </c>
      <c r="T256" s="2"/>
      <c r="U256" s="42" t="str">
        <f>IF(OR(S256&lt;&gt;"", T256&lt;&gt;""), SUM(S256:T256), "")</f>
        <v/>
      </c>
      <c r="V256" s="2"/>
      <c r="W256" s="2"/>
      <c r="X256" s="2"/>
      <c r="Y256" s="42" t="str">
        <f>IF(OR(W256&lt;&gt;"", X256&lt;&gt;""), SUM(W256:X256), "")</f>
        <v/>
      </c>
      <c r="Z256" s="42" t="str">
        <f>IF(OR(Y256&lt;&gt;"", V256&lt;&gt;""), Y256+V256, "")</f>
        <v/>
      </c>
      <c r="AA256" s="9"/>
      <c r="AB256" s="43" t="str">
        <f>IF($B$11&lt;&gt;"", $B$11, "")</f>
        <v>Pre-School</v>
      </c>
      <c r="AC256" s="43" t="str">
        <f>IF(C$11&lt;&gt;"", C$11, "")</f>
        <v/>
      </c>
      <c r="AD256" s="2"/>
      <c r="AE256" s="2"/>
      <c r="AF256" s="42" t="str">
        <f>IF(OR(AD256&lt;&gt;"", AE256&lt;&gt;""), SUM(AD256:AE256), "")</f>
        <v/>
      </c>
      <c r="AG256" s="2"/>
      <c r="AH256" s="42" t="str">
        <f>IF(OR(AF256&lt;&gt;"", AG256&lt;&gt;""), SUM(AF256:AG256), "")</f>
        <v/>
      </c>
      <c r="AI256" s="2"/>
      <c r="AJ256" s="2"/>
      <c r="AK256" s="2"/>
      <c r="AL256" s="42" t="str">
        <f>IF(OR(AJ256&lt;&gt;"", AK256&lt;&gt;""), SUM(AJ256:AK256), "")</f>
        <v/>
      </c>
      <c r="AM256" s="42" t="str">
        <f>IF(OR(AL256&lt;&gt;"", AI256&lt;&gt;""), AL256+AI256, "")</f>
        <v/>
      </c>
      <c r="AN256" s="9"/>
      <c r="BD256" s="43" t="str">
        <f>IF($B$11&lt;&gt;"", $B$11, "")</f>
        <v>Pre-School</v>
      </c>
      <c r="BE256" s="43" t="str">
        <f>IF($C249&lt;&gt;"", $C249, "")</f>
        <v/>
      </c>
      <c r="BF256" s="48" t="str">
        <f t="shared" ref="BF256:BP259" si="430">IF(AND(AD256&lt;&gt;"", D249&lt;&gt;""), (AD256/D249), "")</f>
        <v/>
      </c>
      <c r="BG256" s="48" t="str">
        <f t="shared" si="430"/>
        <v/>
      </c>
      <c r="BH256" s="49" t="str">
        <f t="shared" si="430"/>
        <v/>
      </c>
      <c r="BI256" s="48" t="str">
        <f t="shared" si="430"/>
        <v/>
      </c>
      <c r="BJ256" s="49" t="str">
        <f t="shared" si="430"/>
        <v/>
      </c>
      <c r="BK256" s="48" t="str">
        <f t="shared" si="430"/>
        <v/>
      </c>
      <c r="BL256" s="48" t="str">
        <f t="shared" si="430"/>
        <v/>
      </c>
      <c r="BM256" s="48" t="str">
        <f t="shared" si="430"/>
        <v/>
      </c>
      <c r="BN256" s="49" t="str">
        <f t="shared" si="430"/>
        <v/>
      </c>
      <c r="BO256" s="49" t="str">
        <f t="shared" si="430"/>
        <v/>
      </c>
      <c r="BP256" s="49" t="str">
        <f t="shared" si="430"/>
        <v/>
      </c>
      <c r="BR256" s="43" t="str">
        <f>IF($B$11&lt;&gt;"", $B$11, "")</f>
        <v>Pre-School</v>
      </c>
      <c r="BS256" s="43" t="str">
        <f>IF($C249&lt;&gt;"", $C249, "")</f>
        <v/>
      </c>
      <c r="BT256" s="48" t="str">
        <f t="shared" ref="BT256:CD259" si="431">IF(AND(Q256&lt;&gt;"", D249&lt;&gt;""), (Q256/D249), "")</f>
        <v/>
      </c>
      <c r="BU256" s="48" t="str">
        <f t="shared" si="431"/>
        <v/>
      </c>
      <c r="BV256" s="49" t="str">
        <f t="shared" si="431"/>
        <v/>
      </c>
      <c r="BW256" s="48" t="str">
        <f t="shared" si="431"/>
        <v/>
      </c>
      <c r="BX256" s="49" t="str">
        <f t="shared" si="431"/>
        <v/>
      </c>
      <c r="BY256" s="48" t="str">
        <f t="shared" si="431"/>
        <v/>
      </c>
      <c r="BZ256" s="48" t="str">
        <f t="shared" si="431"/>
        <v/>
      </c>
      <c r="CA256" s="48" t="str">
        <f t="shared" si="431"/>
        <v/>
      </c>
      <c r="CB256" s="49" t="str">
        <f t="shared" si="431"/>
        <v/>
      </c>
      <c r="CC256" s="49" t="str">
        <f t="shared" si="431"/>
        <v/>
      </c>
      <c r="CD256" s="49" t="str">
        <f t="shared" si="431"/>
        <v/>
      </c>
      <c r="CF256" s="43" t="str">
        <f>IF($B$11&lt;&gt;"", $B$11, "")</f>
        <v>Pre-School</v>
      </c>
      <c r="CG256" s="43" t="str">
        <f>IF(C$11&lt;&gt;"", C$11, "")</f>
        <v/>
      </c>
      <c r="CH256" s="48" t="str">
        <f t="shared" ref="CH256:CR259" si="432">IF(AND(AD256&lt;&gt;"", Q256&lt;&gt;""), (AD256/Q256), "")</f>
        <v/>
      </c>
      <c r="CI256" s="48" t="str">
        <f t="shared" si="432"/>
        <v/>
      </c>
      <c r="CJ256" s="49" t="str">
        <f t="shared" si="432"/>
        <v/>
      </c>
      <c r="CK256" s="48" t="str">
        <f t="shared" si="432"/>
        <v/>
      </c>
      <c r="CL256" s="49" t="str">
        <f t="shared" si="432"/>
        <v/>
      </c>
      <c r="CM256" s="48" t="str">
        <f t="shared" si="432"/>
        <v/>
      </c>
      <c r="CN256" s="48" t="str">
        <f t="shared" si="432"/>
        <v/>
      </c>
      <c r="CO256" s="48" t="str">
        <f t="shared" si="432"/>
        <v/>
      </c>
      <c r="CP256" s="49" t="str">
        <f t="shared" si="432"/>
        <v/>
      </c>
      <c r="CQ256" s="49" t="str">
        <f t="shared" si="432"/>
        <v/>
      </c>
      <c r="CR256" s="49" t="str">
        <f t="shared" si="432"/>
        <v/>
      </c>
    </row>
    <row r="257" spans="15:96" x14ac:dyDescent="0.3">
      <c r="O257" s="43" t="str">
        <f>IF($B$12&lt;&gt;"", $B$12, "")</f>
        <v>Primary School</v>
      </c>
      <c r="P257" s="43" t="str">
        <f>IF($C12&lt;&gt;"", $C12, "")</f>
        <v/>
      </c>
      <c r="Q257" s="2"/>
      <c r="R257" s="2"/>
      <c r="S257" s="42" t="str">
        <f t="shared" ref="S257:S259" si="433">IF(OR(Q257&lt;&gt;"", R257&lt;&gt;""), SUM(Q257:R257), "")</f>
        <v/>
      </c>
      <c r="T257" s="2"/>
      <c r="U257" s="42" t="str">
        <f>IF(OR(S257&lt;&gt;"", T257&lt;&gt;""), SUM(S257:T257), "")</f>
        <v/>
      </c>
      <c r="V257" s="2"/>
      <c r="W257" s="2"/>
      <c r="X257" s="2"/>
      <c r="Y257" s="42" t="str">
        <f>IF(OR(W257&lt;&gt;"", X257&lt;&gt;""), SUM(W257:X257), "")</f>
        <v/>
      </c>
      <c r="Z257" s="42" t="str">
        <f>IF(OR(Y257&lt;&gt;"", V257&lt;&gt;""), Y257+V257, "")</f>
        <v/>
      </c>
      <c r="AA257" s="9"/>
      <c r="AB257" s="43" t="str">
        <f>IF($B$12&lt;&gt;"", $B$12, "")</f>
        <v>Primary School</v>
      </c>
      <c r="AC257" s="43" t="str">
        <f>IF(C$12&lt;&gt;"", C$12, "")</f>
        <v/>
      </c>
      <c r="AD257" s="2"/>
      <c r="AE257" s="2"/>
      <c r="AF257" s="42" t="str">
        <f t="shared" ref="AF257:AF259" si="434">IF(OR(AD257&lt;&gt;"", AE257&lt;&gt;""), SUM(AD257:AE257), "")</f>
        <v/>
      </c>
      <c r="AG257" s="2"/>
      <c r="AH257" s="42" t="str">
        <f>IF(OR(AF257&lt;&gt;"", AG257&lt;&gt;""), SUM(AF257:AG257), "")</f>
        <v/>
      </c>
      <c r="AI257" s="2"/>
      <c r="AJ257" s="2"/>
      <c r="AK257" s="2"/>
      <c r="AL257" s="42" t="str">
        <f>IF(OR(AJ257&lt;&gt;"", AK257&lt;&gt;""), SUM(AJ257:AK257), "")</f>
        <v/>
      </c>
      <c r="AM257" s="42" t="str">
        <f>IF(OR(AL257&lt;&gt;"", AI257&lt;&gt;""), AL257+AI257, "")</f>
        <v/>
      </c>
      <c r="AN257" s="9"/>
      <c r="BD257" s="43" t="str">
        <f>IF($B$12&lt;&gt;"", $B$12, "")</f>
        <v>Primary School</v>
      </c>
      <c r="BE257" s="43" t="str">
        <f t="shared" ref="BE257:BE259" si="435">IF($C250&lt;&gt;"", $C250, "")</f>
        <v/>
      </c>
      <c r="BF257" s="48" t="str">
        <f t="shared" si="430"/>
        <v/>
      </c>
      <c r="BG257" s="48" t="str">
        <f t="shared" si="430"/>
        <v/>
      </c>
      <c r="BH257" s="49" t="str">
        <f t="shared" si="430"/>
        <v/>
      </c>
      <c r="BI257" s="48" t="str">
        <f t="shared" si="430"/>
        <v/>
      </c>
      <c r="BJ257" s="49" t="str">
        <f t="shared" si="430"/>
        <v/>
      </c>
      <c r="BK257" s="48" t="str">
        <f t="shared" si="430"/>
        <v/>
      </c>
      <c r="BL257" s="48" t="str">
        <f t="shared" si="430"/>
        <v/>
      </c>
      <c r="BM257" s="48" t="str">
        <f t="shared" si="430"/>
        <v/>
      </c>
      <c r="BN257" s="49" t="str">
        <f t="shared" si="430"/>
        <v/>
      </c>
      <c r="BO257" s="49" t="str">
        <f t="shared" si="430"/>
        <v/>
      </c>
      <c r="BP257" s="49" t="str">
        <f t="shared" si="430"/>
        <v/>
      </c>
      <c r="BR257" s="43" t="str">
        <f>IF($B$12&lt;&gt;"", $B$12, "")</f>
        <v>Primary School</v>
      </c>
      <c r="BS257" s="43" t="str">
        <f t="shared" ref="BS257:BS259" si="436">IF($C250&lt;&gt;"", $C250, "")</f>
        <v/>
      </c>
      <c r="BT257" s="48" t="str">
        <f t="shared" si="431"/>
        <v/>
      </c>
      <c r="BU257" s="48" t="str">
        <f t="shared" si="431"/>
        <v/>
      </c>
      <c r="BV257" s="49" t="str">
        <f t="shared" si="431"/>
        <v/>
      </c>
      <c r="BW257" s="48" t="str">
        <f t="shared" si="431"/>
        <v/>
      </c>
      <c r="BX257" s="49" t="str">
        <f t="shared" si="431"/>
        <v/>
      </c>
      <c r="BY257" s="48" t="str">
        <f t="shared" si="431"/>
        <v/>
      </c>
      <c r="BZ257" s="48" t="str">
        <f t="shared" si="431"/>
        <v/>
      </c>
      <c r="CA257" s="48" t="str">
        <f t="shared" si="431"/>
        <v/>
      </c>
      <c r="CB257" s="49" t="str">
        <f t="shared" si="431"/>
        <v/>
      </c>
      <c r="CC257" s="49" t="str">
        <f t="shared" si="431"/>
        <v/>
      </c>
      <c r="CD257" s="49" t="str">
        <f t="shared" si="431"/>
        <v/>
      </c>
      <c r="CF257" s="43" t="str">
        <f>IF($B$12&lt;&gt;"", $B$12, "")</f>
        <v>Primary School</v>
      </c>
      <c r="CG257" s="43" t="str">
        <f>IF(C$12&lt;&gt;"", C$12, "")</f>
        <v/>
      </c>
      <c r="CH257" s="48" t="str">
        <f t="shared" si="432"/>
        <v/>
      </c>
      <c r="CI257" s="48" t="str">
        <f t="shared" si="432"/>
        <v/>
      </c>
      <c r="CJ257" s="49" t="str">
        <f t="shared" si="432"/>
        <v/>
      </c>
      <c r="CK257" s="48" t="str">
        <f t="shared" si="432"/>
        <v/>
      </c>
      <c r="CL257" s="49" t="str">
        <f t="shared" si="432"/>
        <v/>
      </c>
      <c r="CM257" s="48" t="str">
        <f t="shared" si="432"/>
        <v/>
      </c>
      <c r="CN257" s="48" t="str">
        <f t="shared" si="432"/>
        <v/>
      </c>
      <c r="CO257" s="48" t="str">
        <f t="shared" si="432"/>
        <v/>
      </c>
      <c r="CP257" s="49" t="str">
        <f t="shared" si="432"/>
        <v/>
      </c>
      <c r="CQ257" s="49" t="str">
        <f t="shared" si="432"/>
        <v/>
      </c>
      <c r="CR257" s="49" t="str">
        <f t="shared" si="432"/>
        <v/>
      </c>
    </row>
    <row r="258" spans="15:96" x14ac:dyDescent="0.3">
      <c r="O258" s="43" t="str">
        <f>IF($B$13&lt;&gt;"", $B$13, "")</f>
        <v>Secondary School</v>
      </c>
      <c r="P258" s="43" t="str">
        <f>IF($C13&lt;&gt;"", $C13, "")</f>
        <v/>
      </c>
      <c r="Q258" s="2"/>
      <c r="R258" s="2"/>
      <c r="S258" s="42" t="str">
        <f t="shared" si="433"/>
        <v/>
      </c>
      <c r="T258" s="2"/>
      <c r="U258" s="42" t="str">
        <f t="shared" ref="U258:U259" si="437">IF(OR(S258&lt;&gt;"", T258&lt;&gt;""), SUM(S258:T258), "")</f>
        <v/>
      </c>
      <c r="V258" s="2"/>
      <c r="W258" s="2"/>
      <c r="X258" s="2"/>
      <c r="Y258" s="42" t="str">
        <f t="shared" ref="Y258:Y259" si="438">IF(OR(W258&lt;&gt;"", X258&lt;&gt;""), SUM(W258:X258), "")</f>
        <v/>
      </c>
      <c r="Z258" s="42" t="str">
        <f t="shared" ref="Z258:Z259" si="439">IF(OR(Y258&lt;&gt;"", V258&lt;&gt;""), Y258+V258, "")</f>
        <v/>
      </c>
      <c r="AA258" s="9"/>
      <c r="AB258" s="43" t="str">
        <f>IF($B$13&lt;&gt;"", $B$13, "")</f>
        <v>Secondary School</v>
      </c>
      <c r="AC258" s="43" t="str">
        <f>IF(C$13&lt;&gt;"", C$13, "")</f>
        <v/>
      </c>
      <c r="AD258" s="2"/>
      <c r="AE258" s="2"/>
      <c r="AF258" s="42" t="str">
        <f t="shared" si="434"/>
        <v/>
      </c>
      <c r="AG258" s="2"/>
      <c r="AH258" s="42" t="str">
        <f t="shared" ref="AH258:AH259" si="440">IF(OR(AF258&lt;&gt;"", AG258&lt;&gt;""), SUM(AF258:AG258), "")</f>
        <v/>
      </c>
      <c r="AI258" s="2"/>
      <c r="AJ258" s="2"/>
      <c r="AK258" s="2"/>
      <c r="AL258" s="42" t="str">
        <f t="shared" ref="AL258:AL259" si="441">IF(OR(AJ258&lt;&gt;"", AK258&lt;&gt;""), SUM(AJ258:AK258), "")</f>
        <v/>
      </c>
      <c r="AM258" s="42" t="str">
        <f t="shared" ref="AM258:AM259" si="442">IF(OR(AL258&lt;&gt;"", AI258&lt;&gt;""), AL258+AI258, "")</f>
        <v/>
      </c>
      <c r="AN258" s="9"/>
      <c r="BD258" s="43" t="str">
        <f>IF($B$13&lt;&gt;"", $B$13, "")</f>
        <v>Secondary School</v>
      </c>
      <c r="BE258" s="43" t="str">
        <f t="shared" si="435"/>
        <v/>
      </c>
      <c r="BF258" s="48" t="str">
        <f t="shared" si="430"/>
        <v/>
      </c>
      <c r="BG258" s="48" t="str">
        <f t="shared" si="430"/>
        <v/>
      </c>
      <c r="BH258" s="49" t="str">
        <f t="shared" si="430"/>
        <v/>
      </c>
      <c r="BI258" s="48" t="str">
        <f t="shared" si="430"/>
        <v/>
      </c>
      <c r="BJ258" s="49" t="str">
        <f t="shared" si="430"/>
        <v/>
      </c>
      <c r="BK258" s="48" t="str">
        <f t="shared" si="430"/>
        <v/>
      </c>
      <c r="BL258" s="48" t="str">
        <f t="shared" si="430"/>
        <v/>
      </c>
      <c r="BM258" s="48" t="str">
        <f t="shared" si="430"/>
        <v/>
      </c>
      <c r="BN258" s="49" t="str">
        <f t="shared" si="430"/>
        <v/>
      </c>
      <c r="BO258" s="49" t="str">
        <f t="shared" si="430"/>
        <v/>
      </c>
      <c r="BP258" s="49" t="str">
        <f t="shared" si="430"/>
        <v/>
      </c>
      <c r="BR258" s="43" t="str">
        <f>IF($B$13&lt;&gt;"", $B$13, "")</f>
        <v>Secondary School</v>
      </c>
      <c r="BS258" s="43" t="str">
        <f t="shared" si="436"/>
        <v/>
      </c>
      <c r="BT258" s="48" t="str">
        <f t="shared" si="431"/>
        <v/>
      </c>
      <c r="BU258" s="48" t="str">
        <f t="shared" si="431"/>
        <v/>
      </c>
      <c r="BV258" s="49" t="str">
        <f t="shared" si="431"/>
        <v/>
      </c>
      <c r="BW258" s="48" t="str">
        <f t="shared" si="431"/>
        <v/>
      </c>
      <c r="BX258" s="49" t="str">
        <f t="shared" si="431"/>
        <v/>
      </c>
      <c r="BY258" s="48" t="str">
        <f t="shared" si="431"/>
        <v/>
      </c>
      <c r="BZ258" s="48" t="str">
        <f t="shared" si="431"/>
        <v/>
      </c>
      <c r="CA258" s="48" t="str">
        <f t="shared" si="431"/>
        <v/>
      </c>
      <c r="CB258" s="49" t="str">
        <f t="shared" si="431"/>
        <v/>
      </c>
      <c r="CC258" s="49" t="str">
        <f t="shared" si="431"/>
        <v/>
      </c>
      <c r="CD258" s="49" t="str">
        <f t="shared" si="431"/>
        <v/>
      </c>
      <c r="CF258" s="43" t="str">
        <f>IF($B$13&lt;&gt;"", $B$13, "")</f>
        <v>Secondary School</v>
      </c>
      <c r="CG258" s="43" t="str">
        <f>IF(C$13&lt;&gt;"", C$13, "")</f>
        <v/>
      </c>
      <c r="CH258" s="48" t="str">
        <f t="shared" si="432"/>
        <v/>
      </c>
      <c r="CI258" s="48" t="str">
        <f t="shared" si="432"/>
        <v/>
      </c>
      <c r="CJ258" s="49" t="str">
        <f t="shared" si="432"/>
        <v/>
      </c>
      <c r="CK258" s="48" t="str">
        <f t="shared" si="432"/>
        <v/>
      </c>
      <c r="CL258" s="49" t="str">
        <f t="shared" si="432"/>
        <v/>
      </c>
      <c r="CM258" s="48" t="str">
        <f t="shared" si="432"/>
        <v/>
      </c>
      <c r="CN258" s="48" t="str">
        <f t="shared" si="432"/>
        <v/>
      </c>
      <c r="CO258" s="48" t="str">
        <f t="shared" si="432"/>
        <v/>
      </c>
      <c r="CP258" s="49" t="str">
        <f t="shared" si="432"/>
        <v/>
      </c>
      <c r="CQ258" s="49" t="str">
        <f t="shared" si="432"/>
        <v/>
      </c>
      <c r="CR258" s="49" t="str">
        <f t="shared" si="432"/>
        <v/>
      </c>
    </row>
    <row r="259" spans="15:96" x14ac:dyDescent="0.3">
      <c r="O259" s="43" t="str">
        <f>IF($B$14&lt;&gt;"", $B$14, "")</f>
        <v>Tertiary</v>
      </c>
      <c r="P259" s="43" t="str">
        <f>IF($C14&lt;&gt;"", $C14, "")</f>
        <v/>
      </c>
      <c r="Q259" s="2"/>
      <c r="R259" s="2"/>
      <c r="S259" s="42" t="str">
        <f t="shared" si="433"/>
        <v/>
      </c>
      <c r="T259" s="2"/>
      <c r="U259" s="42" t="str">
        <f t="shared" si="437"/>
        <v/>
      </c>
      <c r="V259" s="2"/>
      <c r="W259" s="2"/>
      <c r="X259" s="2"/>
      <c r="Y259" s="42" t="str">
        <f t="shared" si="438"/>
        <v/>
      </c>
      <c r="Z259" s="42" t="str">
        <f t="shared" si="439"/>
        <v/>
      </c>
      <c r="AA259" s="9"/>
      <c r="AB259" s="43" t="str">
        <f>IF($B$14&lt;&gt;"", $B$14, "")</f>
        <v>Tertiary</v>
      </c>
      <c r="AC259" s="43" t="str">
        <f>IF(C$14&lt;&gt;"", C$14, "")</f>
        <v/>
      </c>
      <c r="AD259" s="2"/>
      <c r="AE259" s="2"/>
      <c r="AF259" s="42" t="str">
        <f t="shared" si="434"/>
        <v/>
      </c>
      <c r="AG259" s="2"/>
      <c r="AH259" s="42" t="str">
        <f t="shared" si="440"/>
        <v/>
      </c>
      <c r="AI259" s="2"/>
      <c r="AJ259" s="2"/>
      <c r="AK259" s="2"/>
      <c r="AL259" s="42" t="str">
        <f t="shared" si="441"/>
        <v/>
      </c>
      <c r="AM259" s="42" t="str">
        <f t="shared" si="442"/>
        <v/>
      </c>
      <c r="AN259" s="9"/>
      <c r="BD259" s="43" t="str">
        <f>IF($B$14&lt;&gt;"", $B$14, "")</f>
        <v>Tertiary</v>
      </c>
      <c r="BE259" s="43" t="str">
        <f t="shared" si="435"/>
        <v/>
      </c>
      <c r="BF259" s="48" t="str">
        <f t="shared" si="430"/>
        <v/>
      </c>
      <c r="BG259" s="48" t="str">
        <f t="shared" si="430"/>
        <v/>
      </c>
      <c r="BH259" s="49" t="str">
        <f t="shared" si="430"/>
        <v/>
      </c>
      <c r="BI259" s="48" t="str">
        <f t="shared" si="430"/>
        <v/>
      </c>
      <c r="BJ259" s="49" t="str">
        <f t="shared" si="430"/>
        <v/>
      </c>
      <c r="BK259" s="48" t="str">
        <f t="shared" si="430"/>
        <v/>
      </c>
      <c r="BL259" s="48" t="str">
        <f t="shared" si="430"/>
        <v/>
      </c>
      <c r="BM259" s="48" t="str">
        <f t="shared" si="430"/>
        <v/>
      </c>
      <c r="BN259" s="49" t="str">
        <f t="shared" si="430"/>
        <v/>
      </c>
      <c r="BO259" s="49" t="str">
        <f t="shared" si="430"/>
        <v/>
      </c>
      <c r="BP259" s="49" t="str">
        <f t="shared" si="430"/>
        <v/>
      </c>
      <c r="BR259" s="43" t="str">
        <f>IF($B$14&lt;&gt;"", $B$14, "")</f>
        <v>Tertiary</v>
      </c>
      <c r="BS259" s="43" t="str">
        <f t="shared" si="436"/>
        <v/>
      </c>
      <c r="BT259" s="48" t="str">
        <f t="shared" si="431"/>
        <v/>
      </c>
      <c r="BU259" s="48" t="str">
        <f t="shared" si="431"/>
        <v/>
      </c>
      <c r="BV259" s="49" t="str">
        <f t="shared" si="431"/>
        <v/>
      </c>
      <c r="BW259" s="48" t="str">
        <f t="shared" si="431"/>
        <v/>
      </c>
      <c r="BX259" s="49" t="str">
        <f t="shared" si="431"/>
        <v/>
      </c>
      <c r="BY259" s="48" t="str">
        <f t="shared" si="431"/>
        <v/>
      </c>
      <c r="BZ259" s="48" t="str">
        <f t="shared" si="431"/>
        <v/>
      </c>
      <c r="CA259" s="48" t="str">
        <f t="shared" si="431"/>
        <v/>
      </c>
      <c r="CB259" s="49" t="str">
        <f t="shared" si="431"/>
        <v/>
      </c>
      <c r="CC259" s="49" t="str">
        <f t="shared" si="431"/>
        <v/>
      </c>
      <c r="CD259" s="49" t="str">
        <f t="shared" si="431"/>
        <v/>
      </c>
      <c r="CF259" s="43" t="str">
        <f>IF($B$14&lt;&gt;"", $B$14, "")</f>
        <v>Tertiary</v>
      </c>
      <c r="CG259" s="43" t="str">
        <f>IF(C$14&lt;&gt;"", C$14, "")</f>
        <v/>
      </c>
      <c r="CH259" s="48" t="str">
        <f t="shared" si="432"/>
        <v/>
      </c>
      <c r="CI259" s="48" t="str">
        <f t="shared" si="432"/>
        <v/>
      </c>
      <c r="CJ259" s="49" t="str">
        <f t="shared" si="432"/>
        <v/>
      </c>
      <c r="CK259" s="48" t="str">
        <f t="shared" si="432"/>
        <v/>
      </c>
      <c r="CL259" s="49" t="str">
        <f t="shared" si="432"/>
        <v/>
      </c>
      <c r="CM259" s="48" t="str">
        <f t="shared" si="432"/>
        <v/>
      </c>
      <c r="CN259" s="48" t="str">
        <f t="shared" si="432"/>
        <v/>
      </c>
      <c r="CO259" s="48" t="str">
        <f t="shared" si="432"/>
        <v/>
      </c>
      <c r="CP259" s="49" t="str">
        <f t="shared" si="432"/>
        <v/>
      </c>
      <c r="CQ259" s="49" t="str">
        <f t="shared" si="432"/>
        <v/>
      </c>
      <c r="CR259" s="49" t="str">
        <f t="shared" si="432"/>
        <v/>
      </c>
    </row>
    <row r="260" spans="15:96" x14ac:dyDescent="0.3">
      <c r="O260" s="35"/>
      <c r="P260" s="35"/>
      <c r="Q260" s="40"/>
      <c r="R260" s="40"/>
      <c r="S260" s="40"/>
      <c r="T260" s="40"/>
      <c r="U260" s="40"/>
      <c r="V260" s="40"/>
      <c r="W260" s="40"/>
      <c r="X260" s="40"/>
      <c r="Y260" s="40"/>
      <c r="Z260" s="40"/>
      <c r="AA260" s="40"/>
      <c r="AB260" s="35"/>
      <c r="AC260" s="35"/>
      <c r="AD260" s="40"/>
      <c r="AE260" s="40"/>
      <c r="AF260" s="40"/>
      <c r="AG260" s="40"/>
      <c r="AH260" s="40"/>
      <c r="AI260" s="40"/>
      <c r="AJ260" s="40"/>
      <c r="AK260" s="40"/>
      <c r="AL260" s="40"/>
      <c r="AM260" s="40"/>
      <c r="AN260" s="40"/>
      <c r="BD260" s="35"/>
      <c r="BE260" s="35"/>
      <c r="BF260" s="41"/>
      <c r="BG260" s="41"/>
      <c r="BH260" s="41"/>
      <c r="BI260" s="41"/>
      <c r="BJ260" s="41"/>
      <c r="BK260" s="41"/>
      <c r="BL260" s="41"/>
      <c r="BM260" s="41"/>
      <c r="BN260" s="41"/>
      <c r="BO260" s="41"/>
      <c r="BP260" s="41"/>
      <c r="BR260" s="35"/>
      <c r="BS260" s="35"/>
      <c r="BT260" s="41"/>
      <c r="BU260" s="41"/>
      <c r="BV260" s="41"/>
      <c r="BW260" s="41"/>
      <c r="BX260" s="41"/>
      <c r="BY260" s="41"/>
      <c r="BZ260" s="41"/>
      <c r="CA260" s="41"/>
      <c r="CB260" s="41"/>
      <c r="CC260" s="41"/>
      <c r="CD260" s="41"/>
      <c r="CF260" s="35"/>
      <c r="CG260" s="35"/>
      <c r="CH260" s="41"/>
      <c r="CI260" s="41"/>
      <c r="CJ260" s="41"/>
      <c r="CK260" s="41"/>
      <c r="CL260" s="41"/>
      <c r="CM260" s="41"/>
      <c r="CN260" s="41"/>
      <c r="CO260" s="41"/>
      <c r="CP260" s="41"/>
      <c r="CQ260" s="41"/>
      <c r="CR260" s="41"/>
    </row>
    <row r="261" spans="15:96" x14ac:dyDescent="0.3">
      <c r="O261" s="11" t="s">
        <v>26</v>
      </c>
      <c r="P261" s="35"/>
      <c r="Q261" s="40"/>
      <c r="R261" s="40"/>
      <c r="S261" s="40"/>
      <c r="T261" s="40"/>
      <c r="U261" s="40"/>
      <c r="V261" s="40"/>
      <c r="W261" s="40"/>
      <c r="X261" s="40"/>
      <c r="Y261" s="40"/>
      <c r="Z261" s="40"/>
      <c r="AA261" s="40"/>
      <c r="AB261" s="11" t="s">
        <v>26</v>
      </c>
      <c r="AC261" s="35"/>
      <c r="AD261" s="40"/>
      <c r="AE261" s="40"/>
      <c r="AF261" s="40"/>
      <c r="AG261" s="40"/>
      <c r="AH261" s="40"/>
      <c r="AI261" s="40"/>
      <c r="AJ261" s="40"/>
      <c r="AK261" s="40"/>
      <c r="AL261" s="40"/>
      <c r="AM261" s="40"/>
      <c r="AN261" s="40"/>
      <c r="BD261" s="11" t="s">
        <v>26</v>
      </c>
      <c r="BE261" s="35"/>
      <c r="BF261" s="41"/>
      <c r="BG261" s="41"/>
      <c r="BH261" s="41"/>
      <c r="BI261" s="41"/>
      <c r="BJ261" s="41"/>
      <c r="BK261" s="41"/>
      <c r="BL261" s="41"/>
      <c r="BM261" s="41"/>
      <c r="BN261" s="41"/>
      <c r="BO261" s="41"/>
      <c r="BP261" s="41"/>
      <c r="BR261" s="11" t="s">
        <v>26</v>
      </c>
      <c r="BS261" s="35"/>
      <c r="BT261" s="41"/>
      <c r="BU261" s="41"/>
      <c r="BV261" s="41"/>
      <c r="BW261" s="41"/>
      <c r="BX261" s="41"/>
      <c r="BY261" s="41"/>
      <c r="BZ261" s="41"/>
      <c r="CA261" s="41"/>
      <c r="CB261" s="41"/>
      <c r="CC261" s="41"/>
      <c r="CD261" s="41"/>
      <c r="CF261" s="11" t="s">
        <v>26</v>
      </c>
      <c r="CG261" s="35"/>
      <c r="CH261" s="41"/>
      <c r="CI261" s="41"/>
      <c r="CJ261" s="41"/>
      <c r="CK261" s="41"/>
      <c r="CL261" s="41"/>
      <c r="CM261" s="41"/>
      <c r="CN261" s="41"/>
      <c r="CO261" s="41"/>
      <c r="CP261" s="41"/>
      <c r="CQ261" s="41"/>
      <c r="CR261" s="41"/>
    </row>
    <row r="262" spans="15:96" x14ac:dyDescent="0.3">
      <c r="O262" s="35"/>
      <c r="P262" s="37" t="s">
        <v>11</v>
      </c>
      <c r="Q262" s="44" t="str">
        <f t="shared" ref="Q262:AA262" si="443">IF(D10&lt;&gt;"",D10, "")</f>
        <v>y &lt; 1.25</v>
      </c>
      <c r="R262" s="44" t="str">
        <f t="shared" si="443"/>
        <v>1.25 &lt; y &lt; 2.5</v>
      </c>
      <c r="S262" s="44" t="str">
        <f t="shared" si="443"/>
        <v>y &lt; 2.5</v>
      </c>
      <c r="T262" s="44" t="str">
        <f t="shared" si="443"/>
        <v>2.5 &lt; y &lt; 4</v>
      </c>
      <c r="U262" s="44" t="str">
        <f t="shared" si="443"/>
        <v>y &lt; 4</v>
      </c>
      <c r="V262" s="44" t="str">
        <f t="shared" si="443"/>
        <v>4 &lt; y &lt; 10</v>
      </c>
      <c r="W262" s="44" t="str">
        <f t="shared" si="443"/>
        <v>10 &lt; y &lt; 50</v>
      </c>
      <c r="X262" s="44" t="str">
        <f t="shared" si="443"/>
        <v>y &gt; 50</v>
      </c>
      <c r="Y262" s="44" t="str">
        <f t="shared" si="443"/>
        <v>y &gt; 10</v>
      </c>
      <c r="Z262" s="44" t="str">
        <f t="shared" si="443"/>
        <v>y &gt; 4</v>
      </c>
      <c r="AA262" s="44" t="str">
        <f t="shared" si="443"/>
        <v>Total</v>
      </c>
      <c r="AB262" s="35"/>
      <c r="AC262" s="37" t="s">
        <v>11</v>
      </c>
      <c r="AD262" s="44" t="str">
        <f t="shared" ref="AD262:AN262" si="444">IF(D10&lt;&gt;"",D10, "")</f>
        <v>y &lt; 1.25</v>
      </c>
      <c r="AE262" s="44" t="str">
        <f t="shared" si="444"/>
        <v>1.25 &lt; y &lt; 2.5</v>
      </c>
      <c r="AF262" s="44" t="str">
        <f t="shared" si="444"/>
        <v>y &lt; 2.5</v>
      </c>
      <c r="AG262" s="44" t="str">
        <f t="shared" si="444"/>
        <v>2.5 &lt; y &lt; 4</v>
      </c>
      <c r="AH262" s="44" t="str">
        <f t="shared" si="444"/>
        <v>y &lt; 4</v>
      </c>
      <c r="AI262" s="44" t="str">
        <f t="shared" si="444"/>
        <v>4 &lt; y &lt; 10</v>
      </c>
      <c r="AJ262" s="44" t="str">
        <f t="shared" si="444"/>
        <v>10 &lt; y &lt; 50</v>
      </c>
      <c r="AK262" s="44" t="str">
        <f t="shared" si="444"/>
        <v>y &gt; 50</v>
      </c>
      <c r="AL262" s="44" t="str">
        <f t="shared" si="444"/>
        <v>y &gt; 10</v>
      </c>
      <c r="AM262" s="44" t="str">
        <f t="shared" si="444"/>
        <v>y &gt; 4</v>
      </c>
      <c r="AN262" s="44" t="str">
        <f t="shared" si="444"/>
        <v>Total</v>
      </c>
      <c r="BD262" s="35"/>
      <c r="BE262" s="37" t="s">
        <v>11</v>
      </c>
      <c r="BF262" s="50" t="str">
        <f t="shared" ref="BF262:BP262" si="445">IF(D10&lt;&gt;"",D10, "")</f>
        <v>y &lt; 1.25</v>
      </c>
      <c r="BG262" s="50" t="str">
        <f t="shared" si="445"/>
        <v>1.25 &lt; y &lt; 2.5</v>
      </c>
      <c r="BH262" s="50" t="str">
        <f t="shared" si="445"/>
        <v>y &lt; 2.5</v>
      </c>
      <c r="BI262" s="50" t="str">
        <f t="shared" si="445"/>
        <v>2.5 &lt; y &lt; 4</v>
      </c>
      <c r="BJ262" s="50" t="str">
        <f t="shared" si="445"/>
        <v>y &lt; 4</v>
      </c>
      <c r="BK262" s="50" t="str">
        <f t="shared" si="445"/>
        <v>4 &lt; y &lt; 10</v>
      </c>
      <c r="BL262" s="50" t="str">
        <f t="shared" si="445"/>
        <v>10 &lt; y &lt; 50</v>
      </c>
      <c r="BM262" s="50" t="str">
        <f t="shared" si="445"/>
        <v>y &gt; 50</v>
      </c>
      <c r="BN262" s="50" t="str">
        <f t="shared" si="445"/>
        <v>y &gt; 10</v>
      </c>
      <c r="BO262" s="50" t="str">
        <f t="shared" si="445"/>
        <v>y &gt; 4</v>
      </c>
      <c r="BP262" s="50" t="str">
        <f t="shared" si="445"/>
        <v>Total</v>
      </c>
      <c r="BR262" s="35"/>
      <c r="BS262" s="37" t="s">
        <v>11</v>
      </c>
      <c r="BT262" s="50" t="str">
        <f t="shared" ref="BT262:CD262" si="446">IF(D10&lt;&gt;"",D10, "")</f>
        <v>y &lt; 1.25</v>
      </c>
      <c r="BU262" s="50" t="str">
        <f t="shared" si="446"/>
        <v>1.25 &lt; y &lt; 2.5</v>
      </c>
      <c r="BV262" s="50" t="str">
        <f t="shared" si="446"/>
        <v>y &lt; 2.5</v>
      </c>
      <c r="BW262" s="50" t="str">
        <f t="shared" si="446"/>
        <v>2.5 &lt; y &lt; 4</v>
      </c>
      <c r="BX262" s="50" t="str">
        <f t="shared" si="446"/>
        <v>y &lt; 4</v>
      </c>
      <c r="BY262" s="50" t="str">
        <f t="shared" si="446"/>
        <v>4 &lt; y &lt; 10</v>
      </c>
      <c r="BZ262" s="50" t="str">
        <f t="shared" si="446"/>
        <v>10 &lt; y &lt; 50</v>
      </c>
      <c r="CA262" s="50" t="str">
        <f t="shared" si="446"/>
        <v>y &gt; 50</v>
      </c>
      <c r="CB262" s="50" t="str">
        <f t="shared" si="446"/>
        <v>y &gt; 10</v>
      </c>
      <c r="CC262" s="50" t="str">
        <f t="shared" si="446"/>
        <v>y &gt; 4</v>
      </c>
      <c r="CD262" s="50" t="str">
        <f t="shared" si="446"/>
        <v>Total</v>
      </c>
      <c r="CF262" s="35"/>
      <c r="CG262" s="37" t="s">
        <v>11</v>
      </c>
      <c r="CH262" s="50" t="str">
        <f t="shared" ref="CH262:CR262" si="447">IF(D10&lt;&gt;"",D10, "")</f>
        <v>y &lt; 1.25</v>
      </c>
      <c r="CI262" s="50" t="str">
        <f t="shared" si="447"/>
        <v>1.25 &lt; y &lt; 2.5</v>
      </c>
      <c r="CJ262" s="50" t="str">
        <f t="shared" si="447"/>
        <v>y &lt; 2.5</v>
      </c>
      <c r="CK262" s="50" t="str">
        <f t="shared" si="447"/>
        <v>2.5 &lt; y &lt; 4</v>
      </c>
      <c r="CL262" s="50" t="str">
        <f t="shared" si="447"/>
        <v>y &lt; 4</v>
      </c>
      <c r="CM262" s="50" t="str">
        <f t="shared" si="447"/>
        <v>4 &lt; y &lt; 10</v>
      </c>
      <c r="CN262" s="50" t="str">
        <f t="shared" si="447"/>
        <v>10 &lt; y &lt; 50</v>
      </c>
      <c r="CO262" s="50" t="str">
        <f t="shared" si="447"/>
        <v>y &gt; 50</v>
      </c>
      <c r="CP262" s="50" t="str">
        <f t="shared" si="447"/>
        <v>y &gt; 10</v>
      </c>
      <c r="CQ262" s="50" t="str">
        <f t="shared" si="447"/>
        <v>y &gt; 4</v>
      </c>
      <c r="CR262" s="50" t="str">
        <f t="shared" si="447"/>
        <v>Total</v>
      </c>
    </row>
    <row r="263" spans="15:96" x14ac:dyDescent="0.3">
      <c r="O263" s="43" t="str">
        <f>IF($B$11&lt;&gt;"", $B$11, "")</f>
        <v>Pre-School</v>
      </c>
      <c r="P263" s="43" t="str">
        <f>IF($C11&lt;&gt;"", $C11, "")</f>
        <v/>
      </c>
      <c r="Q263" s="46" t="str">
        <f t="shared" ref="Q263:AA266" si="448">IF(OR(Q249&lt;&gt;"", Q256&lt;&gt;""), (Q249+Q256), "")</f>
        <v/>
      </c>
      <c r="R263" s="46" t="str">
        <f t="shared" si="448"/>
        <v/>
      </c>
      <c r="S263" s="42" t="str">
        <f t="shared" si="448"/>
        <v/>
      </c>
      <c r="T263" s="46" t="str">
        <f t="shared" si="448"/>
        <v/>
      </c>
      <c r="U263" s="42" t="str">
        <f t="shared" si="448"/>
        <v/>
      </c>
      <c r="V263" s="46" t="str">
        <f t="shared" si="448"/>
        <v/>
      </c>
      <c r="W263" s="46" t="str">
        <f t="shared" si="448"/>
        <v/>
      </c>
      <c r="X263" s="46" t="str">
        <f t="shared" si="448"/>
        <v/>
      </c>
      <c r="Y263" s="42" t="str">
        <f t="shared" si="448"/>
        <v/>
      </c>
      <c r="Z263" s="42" t="str">
        <f t="shared" si="448"/>
        <v/>
      </c>
      <c r="AA263" s="42" t="str">
        <f t="shared" si="448"/>
        <v/>
      </c>
      <c r="AB263" s="43" t="str">
        <f>IF($B$11&lt;&gt;"", $B$11, "")</f>
        <v>Pre-School</v>
      </c>
      <c r="AC263" s="43" t="str">
        <f>IF(C$11&lt;&gt;"", C$11, "")</f>
        <v/>
      </c>
      <c r="AD263" s="46" t="str">
        <f t="shared" ref="AD263:AN266" si="449">IF(OR(AD249&lt;&gt;"", AD256&lt;&gt;""), (AD249+AD256), "")</f>
        <v/>
      </c>
      <c r="AE263" s="46" t="str">
        <f t="shared" si="449"/>
        <v/>
      </c>
      <c r="AF263" s="42" t="str">
        <f t="shared" si="449"/>
        <v/>
      </c>
      <c r="AG263" s="46" t="str">
        <f t="shared" si="449"/>
        <v/>
      </c>
      <c r="AH263" s="42" t="str">
        <f t="shared" si="449"/>
        <v/>
      </c>
      <c r="AI263" s="46" t="str">
        <f t="shared" si="449"/>
        <v/>
      </c>
      <c r="AJ263" s="46" t="str">
        <f t="shared" si="449"/>
        <v/>
      </c>
      <c r="AK263" s="46" t="str">
        <f t="shared" si="449"/>
        <v/>
      </c>
      <c r="AL263" s="42" t="str">
        <f t="shared" si="449"/>
        <v/>
      </c>
      <c r="AM263" s="42" t="str">
        <f t="shared" si="449"/>
        <v/>
      </c>
      <c r="AN263" s="42" t="str">
        <f t="shared" si="449"/>
        <v/>
      </c>
      <c r="BD263" s="43" t="str">
        <f>IF($B$11&lt;&gt;"", $B$11, "")</f>
        <v>Pre-School</v>
      </c>
      <c r="BE263" s="43" t="str">
        <f>IF($C11&lt;&gt;"", $C11, "")</f>
        <v/>
      </c>
      <c r="BF263" s="48" t="str">
        <f t="shared" ref="BF263:BP266" si="450">IF(OR(BF249&lt;&gt;"", BF256&lt;&gt;""), (BF249+BF256), "")</f>
        <v/>
      </c>
      <c r="BG263" s="48" t="str">
        <f t="shared" si="450"/>
        <v/>
      </c>
      <c r="BH263" s="49" t="str">
        <f t="shared" si="450"/>
        <v/>
      </c>
      <c r="BI263" s="48" t="str">
        <f t="shared" si="450"/>
        <v/>
      </c>
      <c r="BJ263" s="49" t="str">
        <f t="shared" si="450"/>
        <v/>
      </c>
      <c r="BK263" s="48" t="str">
        <f t="shared" si="450"/>
        <v/>
      </c>
      <c r="BL263" s="48" t="str">
        <f t="shared" si="450"/>
        <v/>
      </c>
      <c r="BM263" s="48" t="str">
        <f t="shared" si="450"/>
        <v/>
      </c>
      <c r="BN263" s="49" t="str">
        <f t="shared" si="450"/>
        <v/>
      </c>
      <c r="BO263" s="49" t="str">
        <f t="shared" si="450"/>
        <v/>
      </c>
      <c r="BP263" s="49" t="str">
        <f t="shared" si="450"/>
        <v/>
      </c>
      <c r="BR263" s="43" t="str">
        <f>IF($B$11&lt;&gt;"", $B$11, "")</f>
        <v>Pre-School</v>
      </c>
      <c r="BS263" s="43" t="str">
        <f>IF($C11&lt;&gt;"", $C11, "")</f>
        <v/>
      </c>
      <c r="BT263" s="48" t="str">
        <f t="shared" ref="BT263:CD266" si="451">IF(OR(BT249&lt;&gt;"", BT256&lt;&gt;""), (BT249+BT256), "")</f>
        <v/>
      </c>
      <c r="BU263" s="48" t="str">
        <f t="shared" si="451"/>
        <v/>
      </c>
      <c r="BV263" s="49" t="str">
        <f t="shared" si="451"/>
        <v/>
      </c>
      <c r="BW263" s="48" t="str">
        <f t="shared" si="451"/>
        <v/>
      </c>
      <c r="BX263" s="49" t="str">
        <f t="shared" si="451"/>
        <v/>
      </c>
      <c r="BY263" s="48" t="str">
        <f t="shared" si="451"/>
        <v/>
      </c>
      <c r="BZ263" s="48" t="str">
        <f t="shared" si="451"/>
        <v/>
      </c>
      <c r="CA263" s="48" t="str">
        <f t="shared" si="451"/>
        <v/>
      </c>
      <c r="CB263" s="49" t="str">
        <f t="shared" si="451"/>
        <v/>
      </c>
      <c r="CC263" s="49" t="str">
        <f t="shared" si="451"/>
        <v/>
      </c>
      <c r="CD263" s="49" t="str">
        <f t="shared" si="451"/>
        <v/>
      </c>
      <c r="CF263" s="43" t="str">
        <f>IF($B$11&lt;&gt;"", $B$11, "")</f>
        <v>Pre-School</v>
      </c>
      <c r="CG263" s="43" t="str">
        <f>IF(C$11&lt;&gt;"", C$11, "")</f>
        <v/>
      </c>
      <c r="CH263" s="48" t="str">
        <f t="shared" ref="CH263:CR266" si="452">IF(AND(AD263&lt;&gt;"", Q263&lt;&gt;""), (AD263/Q263), "")</f>
        <v/>
      </c>
      <c r="CI263" s="48" t="str">
        <f t="shared" si="452"/>
        <v/>
      </c>
      <c r="CJ263" s="49" t="str">
        <f t="shared" si="452"/>
        <v/>
      </c>
      <c r="CK263" s="48" t="str">
        <f t="shared" si="452"/>
        <v/>
      </c>
      <c r="CL263" s="49" t="str">
        <f t="shared" si="452"/>
        <v/>
      </c>
      <c r="CM263" s="48" t="str">
        <f t="shared" si="452"/>
        <v/>
      </c>
      <c r="CN263" s="48" t="str">
        <f t="shared" si="452"/>
        <v/>
      </c>
      <c r="CO263" s="48" t="str">
        <f t="shared" si="452"/>
        <v/>
      </c>
      <c r="CP263" s="49" t="str">
        <f t="shared" si="452"/>
        <v/>
      </c>
      <c r="CQ263" s="49" t="str">
        <f t="shared" si="452"/>
        <v/>
      </c>
      <c r="CR263" s="49" t="str">
        <f t="shared" si="452"/>
        <v/>
      </c>
    </row>
    <row r="264" spans="15:96" x14ac:dyDescent="0.3">
      <c r="O264" s="43" t="str">
        <f>IF($B$12&lt;&gt;"", $B$12, "")</f>
        <v>Primary School</v>
      </c>
      <c r="P264" s="43" t="str">
        <f>IF($C12&lt;&gt;"", $C12, "")</f>
        <v/>
      </c>
      <c r="Q264" s="46" t="str">
        <f t="shared" si="448"/>
        <v/>
      </c>
      <c r="R264" s="46" t="str">
        <f t="shared" si="448"/>
        <v/>
      </c>
      <c r="S264" s="42" t="str">
        <f t="shared" si="448"/>
        <v/>
      </c>
      <c r="T264" s="46" t="str">
        <f t="shared" si="448"/>
        <v/>
      </c>
      <c r="U264" s="42" t="str">
        <f t="shared" si="448"/>
        <v/>
      </c>
      <c r="V264" s="46" t="str">
        <f t="shared" si="448"/>
        <v/>
      </c>
      <c r="W264" s="46" t="str">
        <f t="shared" si="448"/>
        <v/>
      </c>
      <c r="X264" s="46" t="str">
        <f t="shared" si="448"/>
        <v/>
      </c>
      <c r="Y264" s="42" t="str">
        <f t="shared" si="448"/>
        <v/>
      </c>
      <c r="Z264" s="42" t="str">
        <f t="shared" si="448"/>
        <v/>
      </c>
      <c r="AA264" s="42" t="str">
        <f t="shared" si="448"/>
        <v/>
      </c>
      <c r="AB264" s="43" t="str">
        <f>IF($B$12&lt;&gt;"", $B$12, "")</f>
        <v>Primary School</v>
      </c>
      <c r="AC264" s="43" t="str">
        <f>IF(C$12&lt;&gt;"", C$12, "")</f>
        <v/>
      </c>
      <c r="AD264" s="46" t="str">
        <f t="shared" si="449"/>
        <v/>
      </c>
      <c r="AE264" s="46" t="str">
        <f t="shared" si="449"/>
        <v/>
      </c>
      <c r="AF264" s="42" t="str">
        <f t="shared" si="449"/>
        <v/>
      </c>
      <c r="AG264" s="46" t="str">
        <f t="shared" si="449"/>
        <v/>
      </c>
      <c r="AH264" s="42" t="str">
        <f t="shared" si="449"/>
        <v/>
      </c>
      <c r="AI264" s="46" t="str">
        <f t="shared" si="449"/>
        <v/>
      </c>
      <c r="AJ264" s="46" t="str">
        <f t="shared" si="449"/>
        <v/>
      </c>
      <c r="AK264" s="46" t="str">
        <f t="shared" si="449"/>
        <v/>
      </c>
      <c r="AL264" s="42" t="str">
        <f t="shared" si="449"/>
        <v/>
      </c>
      <c r="AM264" s="42" t="str">
        <f t="shared" si="449"/>
        <v/>
      </c>
      <c r="AN264" s="42" t="str">
        <f t="shared" si="449"/>
        <v/>
      </c>
      <c r="BD264" s="43" t="str">
        <f>IF($B$12&lt;&gt;"", $B$12, "")</f>
        <v>Primary School</v>
      </c>
      <c r="BE264" s="43" t="str">
        <f>IF($C12&lt;&gt;"", $C12, "")</f>
        <v/>
      </c>
      <c r="BF264" s="48" t="str">
        <f t="shared" si="450"/>
        <v/>
      </c>
      <c r="BG264" s="48" t="str">
        <f t="shared" si="450"/>
        <v/>
      </c>
      <c r="BH264" s="49" t="str">
        <f t="shared" si="450"/>
        <v/>
      </c>
      <c r="BI264" s="48" t="str">
        <f t="shared" si="450"/>
        <v/>
      </c>
      <c r="BJ264" s="49" t="str">
        <f t="shared" si="450"/>
        <v/>
      </c>
      <c r="BK264" s="48" t="str">
        <f t="shared" si="450"/>
        <v/>
      </c>
      <c r="BL264" s="48" t="str">
        <f t="shared" si="450"/>
        <v/>
      </c>
      <c r="BM264" s="48" t="str">
        <f t="shared" si="450"/>
        <v/>
      </c>
      <c r="BN264" s="49" t="str">
        <f t="shared" si="450"/>
        <v/>
      </c>
      <c r="BO264" s="49" t="str">
        <f t="shared" si="450"/>
        <v/>
      </c>
      <c r="BP264" s="49" t="str">
        <f t="shared" si="450"/>
        <v/>
      </c>
      <c r="BR264" s="43" t="str">
        <f>IF($B$12&lt;&gt;"", $B$12, "")</f>
        <v>Primary School</v>
      </c>
      <c r="BS264" s="43" t="str">
        <f>IF($C12&lt;&gt;"", $C12, "")</f>
        <v/>
      </c>
      <c r="BT264" s="48" t="str">
        <f t="shared" si="451"/>
        <v/>
      </c>
      <c r="BU264" s="48" t="str">
        <f t="shared" si="451"/>
        <v/>
      </c>
      <c r="BV264" s="49" t="str">
        <f t="shared" si="451"/>
        <v/>
      </c>
      <c r="BW264" s="48" t="str">
        <f t="shared" si="451"/>
        <v/>
      </c>
      <c r="BX264" s="49" t="str">
        <f t="shared" si="451"/>
        <v/>
      </c>
      <c r="BY264" s="48" t="str">
        <f t="shared" si="451"/>
        <v/>
      </c>
      <c r="BZ264" s="48" t="str">
        <f t="shared" si="451"/>
        <v/>
      </c>
      <c r="CA264" s="48" t="str">
        <f t="shared" si="451"/>
        <v/>
      </c>
      <c r="CB264" s="49" t="str">
        <f t="shared" si="451"/>
        <v/>
      </c>
      <c r="CC264" s="49" t="str">
        <f t="shared" si="451"/>
        <v/>
      </c>
      <c r="CD264" s="49" t="str">
        <f t="shared" si="451"/>
        <v/>
      </c>
      <c r="CF264" s="43" t="str">
        <f>IF($B$12&lt;&gt;"", $B$12, "")</f>
        <v>Primary School</v>
      </c>
      <c r="CG264" s="43" t="str">
        <f>IF(C$12&lt;&gt;"", C$12, "")</f>
        <v/>
      </c>
      <c r="CH264" s="48" t="str">
        <f t="shared" si="452"/>
        <v/>
      </c>
      <c r="CI264" s="48" t="str">
        <f t="shared" si="452"/>
        <v/>
      </c>
      <c r="CJ264" s="49" t="str">
        <f t="shared" si="452"/>
        <v/>
      </c>
      <c r="CK264" s="48" t="str">
        <f t="shared" si="452"/>
        <v/>
      </c>
      <c r="CL264" s="49" t="str">
        <f t="shared" si="452"/>
        <v/>
      </c>
      <c r="CM264" s="48" t="str">
        <f t="shared" si="452"/>
        <v/>
      </c>
      <c r="CN264" s="48" t="str">
        <f t="shared" si="452"/>
        <v/>
      </c>
      <c r="CO264" s="48" t="str">
        <f t="shared" si="452"/>
        <v/>
      </c>
      <c r="CP264" s="49" t="str">
        <f t="shared" si="452"/>
        <v/>
      </c>
      <c r="CQ264" s="49" t="str">
        <f t="shared" si="452"/>
        <v/>
      </c>
      <c r="CR264" s="49" t="str">
        <f t="shared" si="452"/>
        <v/>
      </c>
    </row>
    <row r="265" spans="15:96" x14ac:dyDescent="0.3">
      <c r="O265" s="43" t="str">
        <f>IF($B$13&lt;&gt;"", $B$13, "")</f>
        <v>Secondary School</v>
      </c>
      <c r="P265" s="43" t="str">
        <f>IF($C13&lt;&gt;"", $C13, "")</f>
        <v/>
      </c>
      <c r="Q265" s="46" t="str">
        <f t="shared" si="448"/>
        <v/>
      </c>
      <c r="R265" s="46" t="str">
        <f t="shared" si="448"/>
        <v/>
      </c>
      <c r="S265" s="42" t="str">
        <f t="shared" si="448"/>
        <v/>
      </c>
      <c r="T265" s="46" t="str">
        <f t="shared" si="448"/>
        <v/>
      </c>
      <c r="U265" s="42" t="str">
        <f t="shared" si="448"/>
        <v/>
      </c>
      <c r="V265" s="46" t="str">
        <f t="shared" si="448"/>
        <v/>
      </c>
      <c r="W265" s="46" t="str">
        <f t="shared" si="448"/>
        <v/>
      </c>
      <c r="X265" s="46" t="str">
        <f t="shared" si="448"/>
        <v/>
      </c>
      <c r="Y265" s="42" t="str">
        <f t="shared" si="448"/>
        <v/>
      </c>
      <c r="Z265" s="42" t="str">
        <f t="shared" si="448"/>
        <v/>
      </c>
      <c r="AA265" s="42" t="str">
        <f t="shared" si="448"/>
        <v/>
      </c>
      <c r="AB265" s="43" t="str">
        <f>IF($B$13&lt;&gt;"", $B$13, "")</f>
        <v>Secondary School</v>
      </c>
      <c r="AC265" s="43" t="str">
        <f>IF(C$13&lt;&gt;"", C$13, "")</f>
        <v/>
      </c>
      <c r="AD265" s="46" t="str">
        <f t="shared" si="449"/>
        <v/>
      </c>
      <c r="AE265" s="46" t="str">
        <f t="shared" si="449"/>
        <v/>
      </c>
      <c r="AF265" s="42" t="str">
        <f t="shared" si="449"/>
        <v/>
      </c>
      <c r="AG265" s="46" t="str">
        <f t="shared" si="449"/>
        <v/>
      </c>
      <c r="AH265" s="42" t="str">
        <f t="shared" si="449"/>
        <v/>
      </c>
      <c r="AI265" s="46" t="str">
        <f t="shared" si="449"/>
        <v/>
      </c>
      <c r="AJ265" s="46" t="str">
        <f t="shared" si="449"/>
        <v/>
      </c>
      <c r="AK265" s="46" t="str">
        <f t="shared" si="449"/>
        <v/>
      </c>
      <c r="AL265" s="42" t="str">
        <f t="shared" si="449"/>
        <v/>
      </c>
      <c r="AM265" s="42" t="str">
        <f t="shared" si="449"/>
        <v/>
      </c>
      <c r="AN265" s="42" t="str">
        <f t="shared" si="449"/>
        <v/>
      </c>
      <c r="BD265" s="43" t="str">
        <f>IF($B$13&lt;&gt;"", $B$13, "")</f>
        <v>Secondary School</v>
      </c>
      <c r="BE265" s="43" t="str">
        <f>IF($C13&lt;&gt;"", $C13, "")</f>
        <v/>
      </c>
      <c r="BF265" s="48" t="str">
        <f t="shared" si="450"/>
        <v/>
      </c>
      <c r="BG265" s="48" t="str">
        <f t="shared" si="450"/>
        <v/>
      </c>
      <c r="BH265" s="49" t="str">
        <f t="shared" si="450"/>
        <v/>
      </c>
      <c r="BI265" s="48" t="str">
        <f t="shared" si="450"/>
        <v/>
      </c>
      <c r="BJ265" s="49" t="str">
        <f t="shared" si="450"/>
        <v/>
      </c>
      <c r="BK265" s="48" t="str">
        <f t="shared" si="450"/>
        <v/>
      </c>
      <c r="BL265" s="48" t="str">
        <f t="shared" si="450"/>
        <v/>
      </c>
      <c r="BM265" s="48" t="str">
        <f t="shared" si="450"/>
        <v/>
      </c>
      <c r="BN265" s="49" t="str">
        <f t="shared" si="450"/>
        <v/>
      </c>
      <c r="BO265" s="49" t="str">
        <f t="shared" si="450"/>
        <v/>
      </c>
      <c r="BP265" s="49" t="str">
        <f t="shared" si="450"/>
        <v/>
      </c>
      <c r="BR265" s="43" t="str">
        <f>IF($B$13&lt;&gt;"", $B$13, "")</f>
        <v>Secondary School</v>
      </c>
      <c r="BS265" s="43" t="str">
        <f>IF($C13&lt;&gt;"", $C13, "")</f>
        <v/>
      </c>
      <c r="BT265" s="48" t="str">
        <f t="shared" si="451"/>
        <v/>
      </c>
      <c r="BU265" s="48" t="str">
        <f t="shared" si="451"/>
        <v/>
      </c>
      <c r="BV265" s="49" t="str">
        <f t="shared" si="451"/>
        <v/>
      </c>
      <c r="BW265" s="48" t="str">
        <f t="shared" si="451"/>
        <v/>
      </c>
      <c r="BX265" s="49" t="str">
        <f t="shared" si="451"/>
        <v/>
      </c>
      <c r="BY265" s="48" t="str">
        <f t="shared" si="451"/>
        <v/>
      </c>
      <c r="BZ265" s="48" t="str">
        <f t="shared" si="451"/>
        <v/>
      </c>
      <c r="CA265" s="48" t="str">
        <f t="shared" si="451"/>
        <v/>
      </c>
      <c r="CB265" s="49" t="str">
        <f t="shared" si="451"/>
        <v/>
      </c>
      <c r="CC265" s="49" t="str">
        <f t="shared" si="451"/>
        <v/>
      </c>
      <c r="CD265" s="49" t="str">
        <f t="shared" si="451"/>
        <v/>
      </c>
      <c r="CF265" s="43" t="str">
        <f>IF($B$13&lt;&gt;"", $B$13, "")</f>
        <v>Secondary School</v>
      </c>
      <c r="CG265" s="43" t="str">
        <f>IF(C$13&lt;&gt;"", C$13, "")</f>
        <v/>
      </c>
      <c r="CH265" s="48" t="str">
        <f t="shared" si="452"/>
        <v/>
      </c>
      <c r="CI265" s="48" t="str">
        <f t="shared" si="452"/>
        <v/>
      </c>
      <c r="CJ265" s="49" t="str">
        <f t="shared" si="452"/>
        <v/>
      </c>
      <c r="CK265" s="48" t="str">
        <f t="shared" si="452"/>
        <v/>
      </c>
      <c r="CL265" s="49" t="str">
        <f t="shared" si="452"/>
        <v/>
      </c>
      <c r="CM265" s="48" t="str">
        <f t="shared" si="452"/>
        <v/>
      </c>
      <c r="CN265" s="48" t="str">
        <f t="shared" si="452"/>
        <v/>
      </c>
      <c r="CO265" s="48" t="str">
        <f t="shared" si="452"/>
        <v/>
      </c>
      <c r="CP265" s="49" t="str">
        <f t="shared" si="452"/>
        <v/>
      </c>
      <c r="CQ265" s="49" t="str">
        <f t="shared" si="452"/>
        <v/>
      </c>
      <c r="CR265" s="49" t="str">
        <f t="shared" si="452"/>
        <v/>
      </c>
    </row>
    <row r="266" spans="15:96" x14ac:dyDescent="0.3">
      <c r="O266" s="43" t="str">
        <f>IF($B$14&lt;&gt;"", $B$14, "")</f>
        <v>Tertiary</v>
      </c>
      <c r="P266" s="43" t="str">
        <f>IF($C14&lt;&gt;"", $C14, "")</f>
        <v/>
      </c>
      <c r="Q266" s="46" t="str">
        <f t="shared" si="448"/>
        <v/>
      </c>
      <c r="R266" s="46" t="str">
        <f t="shared" si="448"/>
        <v/>
      </c>
      <c r="S266" s="42" t="str">
        <f t="shared" si="448"/>
        <v/>
      </c>
      <c r="T266" s="46" t="str">
        <f t="shared" si="448"/>
        <v/>
      </c>
      <c r="U266" s="42" t="str">
        <f t="shared" si="448"/>
        <v/>
      </c>
      <c r="V266" s="46" t="str">
        <f t="shared" si="448"/>
        <v/>
      </c>
      <c r="W266" s="46" t="str">
        <f t="shared" si="448"/>
        <v/>
      </c>
      <c r="X266" s="46" t="str">
        <f t="shared" si="448"/>
        <v/>
      </c>
      <c r="Y266" s="42" t="str">
        <f t="shared" si="448"/>
        <v/>
      </c>
      <c r="Z266" s="42" t="str">
        <f t="shared" si="448"/>
        <v/>
      </c>
      <c r="AA266" s="42" t="str">
        <f t="shared" si="448"/>
        <v/>
      </c>
      <c r="AB266" s="43" t="str">
        <f>IF($B$14&lt;&gt;"", $B$14, "")</f>
        <v>Tertiary</v>
      </c>
      <c r="AC266" s="43" t="str">
        <f>IF(C$14&lt;&gt;"", C$14, "")</f>
        <v/>
      </c>
      <c r="AD266" s="46" t="str">
        <f t="shared" si="449"/>
        <v/>
      </c>
      <c r="AE266" s="46" t="str">
        <f t="shared" si="449"/>
        <v/>
      </c>
      <c r="AF266" s="42" t="str">
        <f t="shared" si="449"/>
        <v/>
      </c>
      <c r="AG266" s="46" t="str">
        <f t="shared" si="449"/>
        <v/>
      </c>
      <c r="AH266" s="42" t="str">
        <f t="shared" si="449"/>
        <v/>
      </c>
      <c r="AI266" s="46" t="str">
        <f t="shared" si="449"/>
        <v/>
      </c>
      <c r="AJ266" s="46" t="str">
        <f t="shared" si="449"/>
        <v/>
      </c>
      <c r="AK266" s="46" t="str">
        <f t="shared" si="449"/>
        <v/>
      </c>
      <c r="AL266" s="42" t="str">
        <f t="shared" si="449"/>
        <v/>
      </c>
      <c r="AM266" s="42" t="str">
        <f t="shared" si="449"/>
        <v/>
      </c>
      <c r="AN266" s="42" t="str">
        <f t="shared" si="449"/>
        <v/>
      </c>
      <c r="BD266" s="43" t="str">
        <f>IF($B$14&lt;&gt;"", $B$14, "")</f>
        <v>Tertiary</v>
      </c>
      <c r="BE266" s="43" t="str">
        <f>IF($C14&lt;&gt;"", $C14, "")</f>
        <v/>
      </c>
      <c r="BF266" s="48" t="str">
        <f t="shared" si="450"/>
        <v/>
      </c>
      <c r="BG266" s="48" t="str">
        <f t="shared" si="450"/>
        <v/>
      </c>
      <c r="BH266" s="49" t="str">
        <f t="shared" si="450"/>
        <v/>
      </c>
      <c r="BI266" s="48" t="str">
        <f t="shared" si="450"/>
        <v/>
      </c>
      <c r="BJ266" s="49" t="str">
        <f t="shared" si="450"/>
        <v/>
      </c>
      <c r="BK266" s="48" t="str">
        <f t="shared" si="450"/>
        <v/>
      </c>
      <c r="BL266" s="48" t="str">
        <f t="shared" si="450"/>
        <v/>
      </c>
      <c r="BM266" s="48" t="str">
        <f t="shared" si="450"/>
        <v/>
      </c>
      <c r="BN266" s="49" t="str">
        <f t="shared" si="450"/>
        <v/>
      </c>
      <c r="BO266" s="49" t="str">
        <f t="shared" si="450"/>
        <v/>
      </c>
      <c r="BP266" s="49" t="str">
        <f t="shared" si="450"/>
        <v/>
      </c>
      <c r="BR266" s="43" t="str">
        <f>IF($B$14&lt;&gt;"", $B$14, "")</f>
        <v>Tertiary</v>
      </c>
      <c r="BS266" s="43" t="str">
        <f>IF($C14&lt;&gt;"", $C14, "")</f>
        <v/>
      </c>
      <c r="BT266" s="48" t="str">
        <f t="shared" si="451"/>
        <v/>
      </c>
      <c r="BU266" s="48" t="str">
        <f t="shared" si="451"/>
        <v/>
      </c>
      <c r="BV266" s="49" t="str">
        <f t="shared" si="451"/>
        <v/>
      </c>
      <c r="BW266" s="48" t="str">
        <f t="shared" si="451"/>
        <v/>
      </c>
      <c r="BX266" s="49" t="str">
        <f t="shared" si="451"/>
        <v/>
      </c>
      <c r="BY266" s="48" t="str">
        <f t="shared" si="451"/>
        <v/>
      </c>
      <c r="BZ266" s="48" t="str">
        <f t="shared" si="451"/>
        <v/>
      </c>
      <c r="CA266" s="48" t="str">
        <f t="shared" si="451"/>
        <v/>
      </c>
      <c r="CB266" s="49" t="str">
        <f t="shared" si="451"/>
        <v/>
      </c>
      <c r="CC266" s="49" t="str">
        <f t="shared" si="451"/>
        <v/>
      </c>
      <c r="CD266" s="49" t="str">
        <f t="shared" si="451"/>
        <v/>
      </c>
      <c r="CF266" s="43" t="str">
        <f>IF($B$14&lt;&gt;"", $B$14, "")</f>
        <v>Tertiary</v>
      </c>
      <c r="CG266" s="43" t="str">
        <f>IF(C$14&lt;&gt;"", C$14, "")</f>
        <v/>
      </c>
      <c r="CH266" s="48" t="str">
        <f t="shared" si="452"/>
        <v/>
      </c>
      <c r="CI266" s="48" t="str">
        <f t="shared" si="452"/>
        <v/>
      </c>
      <c r="CJ266" s="49" t="str">
        <f t="shared" si="452"/>
        <v/>
      </c>
      <c r="CK266" s="48" t="str">
        <f t="shared" si="452"/>
        <v/>
      </c>
      <c r="CL266" s="49" t="str">
        <f t="shared" si="452"/>
        <v/>
      </c>
      <c r="CM266" s="48" t="str">
        <f t="shared" si="452"/>
        <v/>
      </c>
      <c r="CN266" s="48" t="str">
        <f t="shared" si="452"/>
        <v/>
      </c>
      <c r="CO266" s="48" t="str">
        <f t="shared" si="452"/>
        <v/>
      </c>
      <c r="CP266" s="49" t="str">
        <f t="shared" si="452"/>
        <v/>
      </c>
      <c r="CQ266" s="49" t="str">
        <f t="shared" si="452"/>
        <v/>
      </c>
      <c r="CR266" s="49" t="str">
        <f t="shared" si="452"/>
        <v/>
      </c>
    </row>
  </sheetData>
  <sheetProtection formatCells="0" formatColumns="0" formatRows="0" insertColumns="0" insertRows="0" insertHyperlinks="0" deleteColumns="0" deleteRows="0" sort="0" autoFilter="0" pivotTables="0"/>
  <mergeCells count="20">
    <mergeCell ref="Q2:R2"/>
    <mergeCell ref="O6:T6"/>
    <mergeCell ref="B7:H7"/>
    <mergeCell ref="O7:U7"/>
    <mergeCell ref="D1:G1"/>
    <mergeCell ref="AB7:AI7"/>
    <mergeCell ref="AP7:AV7"/>
    <mergeCell ref="O178:T178"/>
    <mergeCell ref="O212:T212"/>
    <mergeCell ref="O246:T246"/>
    <mergeCell ref="O42:T42"/>
    <mergeCell ref="O76:T76"/>
    <mergeCell ref="O110:T110"/>
    <mergeCell ref="O144:T144"/>
    <mergeCell ref="CM7:CN7"/>
    <mergeCell ref="BD7:BJ7"/>
    <mergeCell ref="BK7:BL7"/>
    <mergeCell ref="BR7:BX7"/>
    <mergeCell ref="BY7:BZ7"/>
    <mergeCell ref="CF7:CL7"/>
  </mergeCells>
  <pageMargins left="0.7" right="0.7" top="0.75" bottom="0.75" header="0.3" footer="0.3"/>
  <pageSetup orientation="portrait"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E20. Edu Enrollment Rates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 Cabrera</cp:lastModifiedBy>
  <dcterms:created xsi:type="dcterms:W3CDTF">2016-04-03T23:13:39Z</dcterms:created>
  <dcterms:modified xsi:type="dcterms:W3CDTF">2018-12-11T22:45:58Z</dcterms:modified>
</cp:coreProperties>
</file>